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490 Cargo/Sąlygos/1 ŽINGSNIS. Su pirminiu pasiūlymu teikiami priedai/"/>
    </mc:Choice>
  </mc:AlternateContent>
  <xr:revisionPtr revIDLastSave="60" documentId="13_ncr:1_{004C3C66-49F1-49AE-8EB3-EC079FFB9AC6}" xr6:coauthVersionLast="47" xr6:coauthVersionMax="47" xr10:uidLastSave="{C6E68CA7-AE12-49D5-BDBD-E71C1AD3DE30}"/>
  <bookViews>
    <workbookView xWindow="1920" yWindow="3480" windowWidth="28800" windowHeight="15345" xr2:uid="{00000000-000D-0000-FFFF-FFFF00000000}"/>
  </bookViews>
  <sheets>
    <sheet name="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8" i="2" l="1"/>
  <c r="F237" i="2"/>
  <c r="F57" i="2"/>
  <c r="F58" i="2"/>
  <c r="F59" i="2"/>
  <c r="F204" i="2"/>
  <c r="F205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21" i="2"/>
  <c r="F209" i="2"/>
  <c r="F210" i="2"/>
  <c r="F211" i="2"/>
  <c r="F212" i="2"/>
  <c r="F213" i="2"/>
  <c r="F214" i="2"/>
  <c r="F215" i="2"/>
  <c r="F216" i="2"/>
  <c r="F217" i="2"/>
  <c r="F218" i="2"/>
  <c r="F219" i="2"/>
  <c r="F208" i="2"/>
  <c r="F206" i="2"/>
  <c r="F203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188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37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02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77" i="2"/>
  <c r="F71" i="2"/>
  <c r="F72" i="2"/>
  <c r="F73" i="2"/>
  <c r="F74" i="2"/>
  <c r="F75" i="2"/>
  <c r="F7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60" i="2"/>
  <c r="F61" i="2"/>
  <c r="F62" i="2"/>
  <c r="F63" i="2"/>
  <c r="F64" i="2"/>
  <c r="F65" i="2"/>
  <c r="F66" i="2"/>
  <c r="F67" i="2"/>
  <c r="F68" i="2"/>
  <c r="F10" i="2"/>
</calcChain>
</file>

<file path=xl/sharedStrings.xml><?xml version="1.0" encoding="utf-8"?>
<sst xmlns="http://schemas.openxmlformats.org/spreadsheetml/2006/main" count="680" uniqueCount="475">
  <si>
    <t>Techninės specifikacijos</t>
  </si>
  <si>
    <t>Priedas Nr. 1</t>
  </si>
  <si>
    <t>I p.o.d. Privažiuojamųjų geležinkelio kelių priežiūros ir remonto darbai neypatingiems statiniams Vilniaus regione</t>
  </si>
  <si>
    <t>Eil. Nr.</t>
  </si>
  <si>
    <t>Remonto darbų ir medžiagų pavadinimas</t>
  </si>
  <si>
    <t>Mato vnt.</t>
  </si>
  <si>
    <t>Preliminarus kiekis (LTG CARGO)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</si>
  <si>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</si>
  <si>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</si>
  <si>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</si>
  <si>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</si>
  <si>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</si>
  <si>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</t>
  </si>
  <si>
    <t>1.2</t>
  </si>
  <si>
    <t>Bėgio keitimas, kai bėgio tipas R65, bėgio ilgis 12,5 m, įskaitant skylių gręžimą</t>
  </si>
  <si>
    <t xml:space="preserve"> 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</si>
  <si>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</si>
  <si>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</si>
  <si>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</si>
  <si>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</si>
  <si>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</si>
  <si>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</si>
  <si>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</si>
  <si>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</si>
  <si>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</si>
  <si>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</si>
  <si>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</si>
  <si>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</si>
  <si>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</si>
  <si>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</si>
  <si>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</si>
  <si>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</si>
  <si>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</si>
  <si>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</si>
  <si>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</si>
  <si>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</si>
  <si>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</si>
  <si>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KB R65 tipo bėgiui keitimas</t>
  </si>
  <si>
    <t>1.14</t>
  </si>
  <si>
    <t>Padėklas KB R65 tipo bėgiui</t>
  </si>
  <si>
    <t>1.15</t>
  </si>
  <si>
    <t>Padėklo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</si>
  <si>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</si>
  <si>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</si>
  <si>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</si>
  <si>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</si>
  <si>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</si>
  <si>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</si>
  <si>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</si>
  <si>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</si>
  <si>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</si>
  <si>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</si>
  <si>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</si>
  <si>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</si>
  <si>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</si>
  <si>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</si>
  <si>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</si>
  <si>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</si>
  <si>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</si>
  <si>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</si>
  <si>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</si>
  <si>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</si>
  <si>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</si>
  <si>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</si>
  <si>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</si>
  <si>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</si>
  <si>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</si>
  <si>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</si>
  <si>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</si>
  <si>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</si>
  <si>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kompl.</t>
  </si>
  <si>
    <t>1.30</t>
  </si>
  <si>
    <t>Padėklo KB varžtai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</si>
  <si>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</si>
  <si>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</si>
  <si>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</si>
  <si>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</si>
  <si>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</si>
  <si>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</si>
  <si>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</si>
  <si>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</si>
  <si>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</si>
  <si>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</si>
  <si>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</si>
  <si>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</si>
  <si>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</si>
  <si>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</si>
  <si>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</si>
  <si>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</si>
  <si>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</si>
  <si>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</si>
  <si>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</si>
  <si>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</si>
  <si>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</si>
  <si>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</si>
  <si>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</si>
  <si>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</si>
  <si>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</si>
  <si>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</si>
  <si>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</si>
  <si>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</si>
  <si>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</si>
  <si>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</si>
  <si>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</si>
  <si>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</si>
  <si>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</si>
  <si>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</si>
  <si>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</si>
  <si>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</si>
  <si>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</si>
  <si>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Termitinis suvirinimas kai bėgis R50</t>
  </si>
  <si>
    <t>vnt.</t>
  </si>
  <si>
    <t>1.50</t>
  </si>
  <si>
    <t>Termitinis suvirinimas kai bėgis R65</t>
  </si>
  <si>
    <t>1.51</t>
  </si>
  <si>
    <t>Plastikinė tvarslė R50</t>
  </si>
  <si>
    <t>1.52</t>
  </si>
  <si>
    <t>Plastikinė tvarslė R65</t>
  </si>
  <si>
    <t>1.53</t>
  </si>
  <si>
    <t>Sandūrinė izoliacinė tarpinė R50</t>
  </si>
  <si>
    <t>1.54</t>
  </si>
  <si>
    <t>Sandūrinė izoliacinė tarpinė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</si>
  <si>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</si>
  <si>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</si>
  <si>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</si>
  <si>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</si>
  <si>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</si>
  <si>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</si>
  <si>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</si>
  <si>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</si>
  <si>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</si>
  <si>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</si>
  <si>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</si>
  <si>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</si>
  <si>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</si>
  <si>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</si>
  <si>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</si>
  <si>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</si>
  <si>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</si>
  <si>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</si>
  <si>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</si>
  <si>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</si>
  <si>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</si>
  <si>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</si>
  <si>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</si>
  <si>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</si>
  <si>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</si>
  <si>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</si>
  <si>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</si>
  <si>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</si>
  <si>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</si>
  <si>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</si>
  <si>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</si>
  <si>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</si>
  <si>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</si>
  <si>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</si>
  <si>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</si>
  <si>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</si>
  <si>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</si>
  <si>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</si>
  <si>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</si>
  <si>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</si>
  <si>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</si>
  <si>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</si>
  <si>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</si>
  <si>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</si>
  <si>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</si>
  <si>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</si>
  <si>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</si>
  <si>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</si>
  <si>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</si>
  <si>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</si>
  <si>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</si>
  <si>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</si>
  <si>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</si>
  <si>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</si>
  <si>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</si>
  <si>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</si>
  <si>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</si>
  <si>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</si>
  <si>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</si>
  <si>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</si>
  <si>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</si>
  <si>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</si>
  <si>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</si>
  <si>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</si>
  <si>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</si>
  <si>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</si>
  <si>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</si>
  <si>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</si>
  <si>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</si>
  <si>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</si>
  <si>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</si>
  <si>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</si>
  <si>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</si>
  <si>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</si>
  <si>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</si>
  <si>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</si>
  <si>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</si>
  <si>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</si>
  <si>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</si>
  <si>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</si>
  <si>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</si>
  <si>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</si>
  <si>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</si>
  <si>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</si>
  <si>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</si>
  <si>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</si>
  <si>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</si>
  <si>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</si>
  <si>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</si>
  <si>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</si>
  <si>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</si>
  <si>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</si>
  <si>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</si>
  <si>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</si>
  <si>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</si>
  <si>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</si>
  <si>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</si>
  <si>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</si>
  <si>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</si>
  <si>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</si>
  <si>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</si>
  <si>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</si>
  <si>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</si>
  <si>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</si>
  <si>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</si>
  <si>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</si>
  <si>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</si>
  <si>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</si>
  <si>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</si>
  <si>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</si>
  <si>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</si>
  <si>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</si>
  <si>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</si>
  <si>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</si>
  <si>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</si>
  <si>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</si>
  <si>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</si>
  <si>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</si>
  <si>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</si>
  <si>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</si>
  <si>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</si>
  <si>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</si>
  <si>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</si>
  <si>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</si>
  <si>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</si>
  <si>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</si>
  <si>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</si>
  <si>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</si>
  <si>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</si>
  <si>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</si>
  <si>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</si>
  <si>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</si>
  <si>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</si>
  <si>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</si>
  <si>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</si>
  <si>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</si>
  <si>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</si>
  <si>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</si>
  <si>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</si>
  <si>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</si>
  <si>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</si>
  <si>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</si>
  <si>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</si>
  <si>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</si>
  <si>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</si>
  <si>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</si>
  <si>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</si>
  <si>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</si>
  <si>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</si>
  <si>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</si>
  <si>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</si>
  <si>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</si>
  <si>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</si>
  <si>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</si>
  <si>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</si>
  <si>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</si>
  <si>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</si>
  <si>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</si>
  <si>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</si>
  <si>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</si>
  <si>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</si>
  <si>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</si>
  <si>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</si>
  <si>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Iešmo rėminio bėgio su smaile keitimas, kai bėgis R43</t>
  </si>
  <si>
    <t>5.10</t>
  </si>
  <si>
    <t>Iešmo rėminis bėgis su smaile, kai bėgis R43</t>
  </si>
  <si>
    <t>5.11</t>
  </si>
  <si>
    <t>LST Legetecha iešmo rėminio bėgio su smaile keitimas, kai bėgis R65, kryžmėženklis 1/6</t>
  </si>
  <si>
    <t>5.12</t>
  </si>
  <si>
    <t>LST Legetecha arba lygiavertis iešmo rėminis bėgis su smaile, kai bėgis R65, kryžmėženklis 1/6</t>
  </si>
  <si>
    <t>5.13</t>
  </si>
  <si>
    <t>LST Legetecha iešmo rėminio bėgio su smaile keitimas, kai bėgis R65, kryžmėženklis 1/9</t>
  </si>
  <si>
    <t>5.14</t>
  </si>
  <si>
    <t>LST Legetecha arba lygiavertis iešmo rėminis bėgis su smaile, kai bėgis R65, kryžmėženklis 1/9</t>
  </si>
  <si>
    <t>5.15</t>
  </si>
  <si>
    <t>LST Legetecha iešmo rėminio bėgio su smaile keitimas, kai bėgis R65, kryžmėženklis 1/11</t>
  </si>
  <si>
    <t>5.16</t>
  </si>
  <si>
    <t>LST Legetecha arba lygiavertis iešmo rėminis bėgis su smaile, kai bėgis R65, kryžmėženklis 1/11</t>
  </si>
  <si>
    <t>5.17</t>
  </si>
  <si>
    <t>Iešmo kryžmė, kai bėgis R50, iešmo kryžmėženklis 1/6</t>
  </si>
  <si>
    <t>5.18</t>
  </si>
  <si>
    <t>Iešmo kryžmės keitimas paliekant senus lafetus, kai bėgiai R50, iešmo kryžmėženklis 1/6</t>
  </si>
  <si>
    <t>5.19</t>
  </si>
  <si>
    <t>Iešmo kryžmė, kai bėgis R50, iešmo kryžmėženklis 1/9</t>
  </si>
  <si>
    <t>5.20</t>
  </si>
  <si>
    <t>Iešmo kryžmės keitimas paliekant senus lafetus, kai bėgiai R50, iešmo kryžmėženklis 1/9</t>
  </si>
  <si>
    <t>5.21</t>
  </si>
  <si>
    <t>Iešmo kryžmė, kai bėgis R50, iešmo kryžmėženklis 1/11</t>
  </si>
  <si>
    <t>5.22</t>
  </si>
  <si>
    <t>Iešmo kryžmės keitimas paliekant senus lafetus, kai bėgiai R50, iešmo kryžmėženklis 1/11</t>
  </si>
  <si>
    <t>5.23</t>
  </si>
  <si>
    <t>Iešmo kryžmė, kai bėgis R65, iešmo kryžmėženklis 1/6</t>
  </si>
  <si>
    <t>5.24</t>
  </si>
  <si>
    <t>Iešmo kryžmės keitimas paliekant senus lafetus, kai bėgiai R65, iešmo kryžmėženklis 1/6</t>
  </si>
  <si>
    <t>5.25</t>
  </si>
  <si>
    <t>Iešmo kryžmė, kai bėgis R65, iešmo kryžmėženklis 1/9</t>
  </si>
  <si>
    <t>5.26</t>
  </si>
  <si>
    <t>Iešmo kryžmės keitimas paliekant senus lafetus, kai bėgiai R65, iešmo kryžmėženklis 1/9</t>
  </si>
  <si>
    <t>5.27</t>
  </si>
  <si>
    <t>Iešmo kryžmė, kai bėgis R65, iešmo kryžmėženklis 1/11</t>
  </si>
  <si>
    <t>5.28</t>
  </si>
  <si>
    <t>Iešmo kryžmės keitimas paliekant senus lafetus, kai bėgiai R65, iešmo kryžmėženklis 1/11</t>
  </si>
  <si>
    <t>5.29</t>
  </si>
  <si>
    <t>LST Legetecha arba lygiavečio Iešmo kryžmė, kai bėgis R65, iešmo kryžmėženklis 1/6</t>
  </si>
  <si>
    <t>5.30</t>
  </si>
  <si>
    <t>LST Legetecha iešmo kryžmės keitimas paliekant senus lafetus, kai bėgiai R65, iešmo kryžmėženklis 1/6</t>
  </si>
  <si>
    <t>5.31</t>
  </si>
  <si>
    <t>LST Legetecha arba lygiavečio Iešmo kryžmė, kai bėgis R65, iešmo kryžmėženklis 1/9</t>
  </si>
  <si>
    <t>5.32</t>
  </si>
  <si>
    <t>LST Legetecha iešmo kryžmės keitimas paliekant senus lafetus, kai bėgiai R65, iešmo kryžmėženklis 1/9</t>
  </si>
  <si>
    <t>5.33</t>
  </si>
  <si>
    <t>LST Legetecha arba lygiavečio iešmo kryžmė, kai bėgis R65, iešmo kryžmėženklis 1/11</t>
  </si>
  <si>
    <t>5.34</t>
  </si>
  <si>
    <t>LST Legetecha iešmo kryžmės keitimas paliekant senus lafetus, kai bėgiai R65, iešmo kryžmėženklis 1/11</t>
  </si>
  <si>
    <t>5.35</t>
  </si>
  <si>
    <t>GOST gretbėgio R50 1/6 keitimas</t>
  </si>
  <si>
    <t>5.36</t>
  </si>
  <si>
    <t>GOST gretbėgis R50 1/6</t>
  </si>
  <si>
    <t>5.37</t>
  </si>
  <si>
    <t>GOST gretbėgio R50 1/9 keitimas</t>
  </si>
  <si>
    <t>5.38</t>
  </si>
  <si>
    <t>GOST gretbėgis R50 1/9</t>
  </si>
  <si>
    <t>5.39</t>
  </si>
  <si>
    <t>GOST gretbėgio R50 1/11 keitimas</t>
  </si>
  <si>
    <t>5.40</t>
  </si>
  <si>
    <t>GOST gretbėgis R50 1/11</t>
  </si>
  <si>
    <t>5.41</t>
  </si>
  <si>
    <t>GOST gretbėgio R65 1/9 keitimas</t>
  </si>
  <si>
    <t>5.42</t>
  </si>
  <si>
    <t>GOST gretbėgis R65 1/9</t>
  </si>
  <si>
    <t>5.43</t>
  </si>
  <si>
    <t>GOST gretbėgio R65 1/11 keitimas</t>
  </si>
  <si>
    <t>5.44</t>
  </si>
  <si>
    <t>GOST gretbėgis R65 1/11</t>
  </si>
  <si>
    <t>5.45</t>
  </si>
  <si>
    <t>Legetecha gretbėgio R65/UIC60 1/6 keitimas</t>
  </si>
  <si>
    <t>5.46</t>
  </si>
  <si>
    <t>Letetecha arba lygiavertis gretbėgis R65/UIC60 1/6</t>
  </si>
  <si>
    <t>5.47</t>
  </si>
  <si>
    <t>Legetecha gretbėgio R65/UIC60 1/9 keitimas</t>
  </si>
  <si>
    <t>5.48</t>
  </si>
  <si>
    <t>Letetecha arba lygiavertis gretbėgis R65/UIC60 1/9</t>
  </si>
  <si>
    <t>5.49</t>
  </si>
  <si>
    <t>Legetecha gretbėgio R65/UIC60 1/11 keitimas</t>
  </si>
  <si>
    <t>5.50</t>
  </si>
  <si>
    <t>Letetecha arba lygiavertis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</si>
  <si>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</si>
  <si>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</si>
  <si>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</si>
  <si>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</si>
  <si>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</si>
  <si>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</si>
  <si>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</si>
  <si>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</si>
  <si>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</si>
  <si>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</si>
  <si>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</si>
  <si>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</si>
  <si>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</si>
  <si>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</si>
  <si>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</si>
  <si>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</si>
  <si>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</si>
  <si>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</si>
  <si>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</si>
  <si>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</si>
  <si>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</si>
  <si>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</si>
  <si>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</si>
  <si>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</si>
  <si>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</si>
  <si>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</si>
  <si>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</si>
  <si>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</si>
  <si>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</si>
  <si>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</si>
  <si>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</si>
  <si>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</si>
  <si>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</si>
  <si>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</si>
  <si>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tarpinių utilizavimas</t>
  </si>
  <si>
    <t>7.3</t>
  </si>
  <si>
    <t>Užteršto balasto pakrovimas, išvežimas ir utilizavimas</t>
  </si>
  <si>
    <t>7.4</t>
  </si>
  <si>
    <t>Gelžbetoninių pabėgių pakrovimas, išvežimas ir atidavimas atliekų tvarkytojams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</si>
  <si>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</si>
  <si>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</si>
  <si>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</si>
  <si>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</si>
  <si>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</si>
  <si>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</si>
  <si>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</si>
  <si>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</si>
  <si>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</si>
  <si>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</si>
  <si>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</si>
  <si>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</si>
  <si>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</si>
  <si>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</si>
  <si>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</si>
  <si>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</si>
  <si>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</si>
  <si>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</si>
  <si>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</si>
  <si>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</si>
  <si>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g/b plokštė GPP-3 - 3200 x 1150 x 120(h)</t>
  </si>
  <si>
    <t>8.10</t>
  </si>
  <si>
    <t>Pervažos g/b plokštė GPP-3 - 3200 x 620 x 120(h)</t>
  </si>
  <si>
    <t xml:space="preserve">vnt. 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</si>
  <si>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</si>
  <si>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</si>
  <si>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</si>
  <si>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</si>
  <si>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</si>
  <si>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</si>
  <si>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</si>
  <si>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</si>
  <si>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</si>
  <si>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</si>
  <si>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</si>
  <si>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</si>
  <si>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</si>
  <si>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</si>
  <si>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</si>
  <si>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</si>
  <si>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</si>
  <si>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</si>
  <si>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</si>
  <si>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</si>
  <si>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</si>
  <si>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</si>
  <si>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</si>
  <si>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</si>
  <si>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</si>
  <si>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</si>
  <si>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</si>
  <si>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</si>
  <si>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</si>
  <si>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</si>
  <si>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</si>
  <si>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</si>
  <si>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</si>
  <si>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</si>
  <si>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</si>
  <si>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</si>
  <si>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</si>
  <si>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</si>
  <si>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remonto darbais, kurie nenumatyti šiame dokumente)</t>
  </si>
  <si>
    <t>žm. val.</t>
  </si>
  <si>
    <t>9.17</t>
  </si>
  <si>
    <t xml:space="preserve">Geležinkelio kelio demontavimas </t>
  </si>
  <si>
    <t>100 m.kelio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</si>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</sst>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4" fillId="3" borderId="7" xfId="0" applyFont="1" applyFill="1" applyBorder="1" applyAlignment="1">
      <alignment vertical="top"/>
    </xf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5" xfId="0" quotePrefix="1" applyFont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/>
    </xf>
    <xf numFmtId="16" fontId="3" fillId="0" borderId="5" xfId="0" quotePrefix="1" applyNumberFormat="1" applyFont="1" applyBorder="1" applyAlignment="1">
      <alignment horizontal="left" vertical="top"/>
    </xf>
    <xf numFmtId="0" fontId="3" fillId="0" borderId="12" xfId="0" quotePrefix="1" applyFont="1" applyBorder="1" applyAlignment="1">
      <alignment vertical="top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3" fillId="0" borderId="8" xfId="0" quotePrefix="1" applyFont="1" applyBorder="1" applyAlignment="1">
      <alignment vertical="top"/>
    </xf>
    <xf numFmtId="0" fontId="3" fillId="0" borderId="8" xfId="0" applyFont="1" applyBorder="1" applyAlignment="1">
      <alignment wrapText="1"/>
    </xf>
    <xf numFmtId="0" fontId="4" fillId="3" borderId="1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M238"/>
  <sheetViews>
    <sheetView tabSelected="1" topLeftCell="A73" zoomScale="85" zoomScaleNormal="85" workbookViewId="0">
      <selection activeCell="C89" sqref="C89"/>
    </sheetView>
  </sheetViews>
  <sheetFormatPr defaultColWidth="9.140625" defaultRowHeight="15.75" customHeight="1" x14ac:dyDescent="0.25"/>
  <cols>
    <col min="1" max="1" width="5.42578125" style="6" customWidth="1"/>
    <col min="2" max="2" width="56.42578125" style="6" customWidth="1"/>
    <col min="3" max="3" width="12.42578125" style="25" customWidth="1"/>
    <col min="4" max="4" width="15.5703125" style="1" customWidth="1"/>
    <col min="5" max="5" width="18.140625" style="23" customWidth="1"/>
    <col min="6" max="6" width="17.42578125" style="25" customWidth="1"/>
    <col min="7" max="16384" width="9.140625" style="6"/>
  </cols>
  <sheetData>
    <row r="1" spans="1:8" ht="15" customHeight="1" x14ac:dyDescent="0.25">
      <c r="E1" s="6"/>
      <c r="F1" s="6"/>
    </row>
    <row r="2" spans="1:8" ht="15" customHeight="1" x14ac:dyDescent="0.25">
      <c r="E2" s="6" t="s">
        <v>0</v>
      </c>
      <c r="F2" s="6"/>
    </row>
    <row r="3" spans="1:8" ht="15" customHeight="1" x14ac:dyDescent="0.25">
      <c r="E3" s="6" t="s">
        <v>1</v>
      </c>
      <c r="F3" s="6"/>
    </row>
    <row r="4" spans="1:8" ht="15" customHeight="1" x14ac:dyDescent="0.25">
      <c r="E4" s="6"/>
      <c r="F4" s="6"/>
    </row>
    <row r="5" spans="1:8" ht="30" customHeight="1" x14ac:dyDescent="0.25">
      <c r="A5" s="87" t="s">
        <v>2</v>
      </c>
      <c r="B5" s="87"/>
      <c r="C5" s="87"/>
      <c r="D5" s="87"/>
      <c r="E5" s="87"/>
      <c r="F5" s="87"/>
    </row>
    <row r="6" spans="1:8" ht="16.5" customHeight="1" x14ac:dyDescent="0.25">
      <c r="A6" s="63"/>
      <c r="B6" s="63"/>
      <c r="C6" s="63"/>
      <c r="D6" s="63"/>
      <c r="E6" s="63"/>
      <c r="F6" s="63"/>
    </row>
    <row r="7" spans="1:8" ht="15.75" customHeight="1" x14ac:dyDescent="0.25">
      <c r="A7" s="88" t="s">
        <v>3</v>
      </c>
      <c r="B7" s="88" t="s">
        <v>4</v>
      </c>
      <c r="C7" s="88" t="s">
        <v>5</v>
      </c>
      <c r="D7" s="90" t="s">
        <v>6</v>
      </c>
      <c r="E7" s="89" t="s">
        <v>7</v>
      </c>
      <c r="F7" s="88" t="s">
        <v>8</v>
      </c>
    </row>
    <row r="8" spans="1:8" ht="40.5" customHeight="1" x14ac:dyDescent="0.25">
      <c r="A8" s="88"/>
      <c r="B8" s="88"/>
      <c r="C8" s="88"/>
      <c r="D8" s="91"/>
      <c r="E8" s="89"/>
      <c r="F8" s="88"/>
    </row>
    <row r="9" spans="1:8" ht="17.45" customHeight="1" x14ac:dyDescent="0.25">
      <c r="A9" s="26" t="s">
        <v>9</v>
      </c>
      <c r="B9" s="2"/>
      <c r="C9" s="2"/>
      <c r="D9" s="59"/>
      <c r="E9" s="27"/>
      <c r="F9" s="58"/>
    </row>
    <row r="10" spans="1:8" ht="17.45" customHeight="1" x14ac:dyDescent="0.25">
      <c r="A10" s="28" t="s">
        <v>10</v>
      </c>
      <c r="B10" s="7" t="s">
        <v>11</v>
      </c>
      <c r="C10" s="5" t="s">
        <v>12</v>
      </c>
      <c r="D10" s="5">
        <v>1</v>
      </c>
      <c r="E10" s="66"/>
      <c r="F10" s="66">
        <f>D10*E10</f>
        <v>0</v>
      </c>
    </row>
    <row r="11" spans="1:8" ht="31.5" x14ac:dyDescent="0.25">
      <c r="A11" s="28" t="s">
        <v>13</v>
      </c>
      <c r="B11" s="7" t="s">
        <v>14</v>
      </c>
      <c r="C11" s="5" t="s">
        <v>12</v>
      </c>
      <c r="D11" s="5">
        <v>1</v>
      </c>
      <c r="E11" s="67"/>
      <c r="F11" s="66">
        <f t="shared" ref="F11:F78" si="0">D11*E11</f>
        <v>0</v>
      </c>
      <c r="H11" s="6" t="s">
        <v>15</v>
      </c>
    </row>
    <row r="12" spans="1:8" ht="17.45" customHeight="1" x14ac:dyDescent="0.25">
      <c r="A12" s="28" t="s">
        <v>16</v>
      </c>
      <c r="B12" s="7" t="s">
        <v>17</v>
      </c>
      <c r="C12" s="5" t="s">
        <v>12</v>
      </c>
      <c r="D12" s="5">
        <v>1</v>
      </c>
      <c r="E12" s="67"/>
      <c r="F12" s="66">
        <f t="shared" si="0"/>
        <v>0</v>
      </c>
    </row>
    <row r="13" spans="1:8" ht="31.5" x14ac:dyDescent="0.25">
      <c r="A13" s="28" t="s">
        <v>18</v>
      </c>
      <c r="B13" s="7" t="s">
        <v>19</v>
      </c>
      <c r="C13" s="5" t="s">
        <v>12</v>
      </c>
      <c r="D13" s="5">
        <v>1</v>
      </c>
      <c r="E13" s="67"/>
      <c r="F13" s="66">
        <f t="shared" si="0"/>
        <v>0</v>
      </c>
    </row>
    <row r="14" spans="1:8" ht="33" customHeight="1" x14ac:dyDescent="0.25">
      <c r="A14" s="28" t="s">
        <v>20</v>
      </c>
      <c r="B14" s="7" t="s">
        <v>21</v>
      </c>
      <c r="C14" s="5" t="s">
        <v>12</v>
      </c>
      <c r="D14" s="5">
        <v>4</v>
      </c>
      <c r="E14" s="67"/>
      <c r="F14" s="66">
        <f t="shared" si="0"/>
        <v>0</v>
      </c>
    </row>
    <row r="15" spans="1:8" x14ac:dyDescent="0.25">
      <c r="A15" s="28" t="s">
        <v>22</v>
      </c>
      <c r="B15" s="7" t="s">
        <v>23</v>
      </c>
      <c r="C15" s="5" t="s">
        <v>12</v>
      </c>
      <c r="D15" s="5">
        <v>1</v>
      </c>
      <c r="E15" s="67"/>
      <c r="F15" s="66">
        <f t="shared" si="0"/>
        <v>0</v>
      </c>
    </row>
    <row r="16" spans="1:8" ht="31.5" x14ac:dyDescent="0.25">
      <c r="A16" s="28" t="s">
        <v>24</v>
      </c>
      <c r="B16" s="7" t="s">
        <v>25</v>
      </c>
      <c r="C16" s="5" t="s">
        <v>12</v>
      </c>
      <c r="D16" s="5">
        <v>1</v>
      </c>
      <c r="E16" s="67"/>
      <c r="F16" s="66">
        <f t="shared" si="0"/>
        <v>0</v>
      </c>
    </row>
    <row r="17" spans="1:6" ht="17.45" customHeight="1" x14ac:dyDescent="0.25">
      <c r="A17" s="28" t="s">
        <v>26</v>
      </c>
      <c r="B17" s="7" t="s">
        <v>27</v>
      </c>
      <c r="C17" s="5" t="s">
        <v>12</v>
      </c>
      <c r="D17" s="5">
        <v>1</v>
      </c>
      <c r="E17" s="67"/>
      <c r="F17" s="66">
        <f t="shared" si="0"/>
        <v>0</v>
      </c>
    </row>
    <row r="18" spans="1:6" ht="31.5" x14ac:dyDescent="0.25">
      <c r="A18" s="28" t="s">
        <v>28</v>
      </c>
      <c r="B18" s="7" t="s">
        <v>29</v>
      </c>
      <c r="C18" s="5" t="s">
        <v>12</v>
      </c>
      <c r="D18" s="5">
        <v>1</v>
      </c>
      <c r="E18" s="67"/>
      <c r="F18" s="66">
        <f t="shared" si="0"/>
        <v>0</v>
      </c>
    </row>
    <row r="19" spans="1:6" ht="31.5" x14ac:dyDescent="0.25">
      <c r="A19" s="28" t="s">
        <v>30</v>
      </c>
      <c r="B19" s="7" t="s">
        <v>31</v>
      </c>
      <c r="C19" s="5" t="s">
        <v>12</v>
      </c>
      <c r="D19" s="5">
        <v>5</v>
      </c>
      <c r="E19" s="67"/>
      <c r="F19" s="66">
        <f t="shared" si="0"/>
        <v>0</v>
      </c>
    </row>
    <row r="20" spans="1:6" ht="31.5" x14ac:dyDescent="0.25">
      <c r="A20" s="28" t="s">
        <v>32</v>
      </c>
      <c r="B20" s="7" t="s">
        <v>33</v>
      </c>
      <c r="C20" s="5" t="s">
        <v>12</v>
      </c>
      <c r="D20" s="5">
        <v>1</v>
      </c>
      <c r="E20" s="67"/>
      <c r="F20" s="66">
        <f t="shared" si="0"/>
        <v>0</v>
      </c>
    </row>
    <row r="21" spans="1:6" ht="31.5" x14ac:dyDescent="0.25">
      <c r="A21" s="28" t="s">
        <v>34</v>
      </c>
      <c r="B21" s="7" t="s">
        <v>35</v>
      </c>
      <c r="C21" s="5" t="s">
        <v>12</v>
      </c>
      <c r="D21" s="5">
        <v>1</v>
      </c>
      <c r="E21" s="67"/>
      <c r="F21" s="66">
        <f t="shared" si="0"/>
        <v>0</v>
      </c>
    </row>
    <row r="22" spans="1:6" ht="17.45" customHeight="1" x14ac:dyDescent="0.25">
      <c r="A22" s="28" t="s">
        <v>36</v>
      </c>
      <c r="B22" s="7" t="s">
        <v>37</v>
      </c>
      <c r="C22" s="5" t="s">
        <v>12</v>
      </c>
      <c r="D22" s="5">
        <v>1</v>
      </c>
      <c r="E22" s="67"/>
      <c r="F22" s="66">
        <f t="shared" si="0"/>
        <v>0</v>
      </c>
    </row>
    <row r="23" spans="1:6" ht="17.45" customHeight="1" x14ac:dyDescent="0.25">
      <c r="A23" s="28" t="s">
        <v>38</v>
      </c>
      <c r="B23" s="4" t="s">
        <v>39</v>
      </c>
      <c r="C23" s="5" t="s">
        <v>12</v>
      </c>
      <c r="D23" s="5">
        <v>1</v>
      </c>
      <c r="E23" s="67"/>
      <c r="F23" s="66">
        <f t="shared" si="0"/>
        <v>0</v>
      </c>
    </row>
    <row r="24" spans="1:6" ht="17.100000000000001" customHeight="1" x14ac:dyDescent="0.25">
      <c r="A24" s="28" t="s">
        <v>40</v>
      </c>
      <c r="B24" s="7" t="s">
        <v>41</v>
      </c>
      <c r="C24" s="5" t="s">
        <v>12</v>
      </c>
      <c r="D24" s="5">
        <v>1</v>
      </c>
      <c r="E24" s="67"/>
      <c r="F24" s="66">
        <f t="shared" si="0"/>
        <v>0</v>
      </c>
    </row>
    <row r="25" spans="1:6" ht="17.45" customHeight="1" x14ac:dyDescent="0.25">
      <c r="A25" s="28" t="s">
        <v>42</v>
      </c>
      <c r="B25" s="4" t="s">
        <v>43</v>
      </c>
      <c r="C25" s="5" t="s">
        <v>12</v>
      </c>
      <c r="D25" s="5">
        <v>1</v>
      </c>
      <c r="E25" s="67"/>
      <c r="F25" s="66">
        <f t="shared" si="0"/>
        <v>0</v>
      </c>
    </row>
    <row r="26" spans="1:6" ht="17.45" customHeight="1" x14ac:dyDescent="0.25">
      <c r="A26" s="28" t="s">
        <v>44</v>
      </c>
      <c r="B26" s="7" t="s">
        <v>45</v>
      </c>
      <c r="C26" s="5" t="s">
        <v>12</v>
      </c>
      <c r="D26" s="5">
        <v>1</v>
      </c>
      <c r="E26" s="67"/>
      <c r="F26" s="66">
        <f t="shared" si="0"/>
        <v>0</v>
      </c>
    </row>
    <row r="27" spans="1:6" ht="17.45" customHeight="1" x14ac:dyDescent="0.25">
      <c r="A27" s="28" t="s">
        <v>46</v>
      </c>
      <c r="B27" s="4" t="s">
        <v>47</v>
      </c>
      <c r="C27" s="5" t="s">
        <v>12</v>
      </c>
      <c r="D27" s="5">
        <v>1</v>
      </c>
      <c r="E27" s="67"/>
      <c r="F27" s="66">
        <f t="shared" si="0"/>
        <v>0</v>
      </c>
    </row>
    <row r="28" spans="1:6" ht="17.45" customHeight="1" x14ac:dyDescent="0.25">
      <c r="A28" s="28" t="s">
        <v>48</v>
      </c>
      <c r="B28" s="7" t="s">
        <v>49</v>
      </c>
      <c r="C28" s="5" t="s">
        <v>12</v>
      </c>
      <c r="D28" s="5">
        <v>10</v>
      </c>
      <c r="E28" s="67"/>
      <c r="F28" s="66">
        <f t="shared" si="0"/>
        <v>0</v>
      </c>
    </row>
    <row r="29" spans="1:6" ht="17.45" customHeight="1" x14ac:dyDescent="0.25">
      <c r="A29" s="28" t="s">
        <v>50</v>
      </c>
      <c r="B29" s="4" t="s">
        <v>51</v>
      </c>
      <c r="C29" s="5" t="s">
        <v>12</v>
      </c>
      <c r="D29" s="5">
        <v>10</v>
      </c>
      <c r="E29" s="67"/>
      <c r="F29" s="66">
        <f t="shared" si="0"/>
        <v>0</v>
      </c>
    </row>
    <row r="30" spans="1:6" ht="17.45" customHeight="1" x14ac:dyDescent="0.25">
      <c r="A30" s="28" t="s">
        <v>52</v>
      </c>
      <c r="B30" s="7" t="s">
        <v>53</v>
      </c>
      <c r="C30" s="5" t="s">
        <v>12</v>
      </c>
      <c r="D30" s="5">
        <v>1</v>
      </c>
      <c r="E30" s="67"/>
      <c r="F30" s="66">
        <f t="shared" si="0"/>
        <v>0</v>
      </c>
    </row>
    <row r="31" spans="1:6" ht="17.45" customHeight="1" x14ac:dyDescent="0.25">
      <c r="A31" s="28" t="s">
        <v>54</v>
      </c>
      <c r="B31" s="4" t="s">
        <v>55</v>
      </c>
      <c r="C31" s="5" t="s">
        <v>12</v>
      </c>
      <c r="D31" s="5">
        <v>1</v>
      </c>
      <c r="E31" s="67"/>
      <c r="F31" s="66">
        <f t="shared" si="0"/>
        <v>0</v>
      </c>
    </row>
    <row r="32" spans="1:6" ht="17.45" customHeight="1" x14ac:dyDescent="0.25">
      <c r="A32" s="28" t="s">
        <v>56</v>
      </c>
      <c r="B32" s="7" t="s">
        <v>57</v>
      </c>
      <c r="C32" s="5" t="s">
        <v>12</v>
      </c>
      <c r="D32" s="5">
        <v>10</v>
      </c>
      <c r="E32" s="67"/>
      <c r="F32" s="66">
        <f t="shared" si="0"/>
        <v>0</v>
      </c>
    </row>
    <row r="33" spans="1:6" ht="17.45" customHeight="1" x14ac:dyDescent="0.25">
      <c r="A33" s="28" t="s">
        <v>58</v>
      </c>
      <c r="B33" s="4" t="s">
        <v>59</v>
      </c>
      <c r="C33" s="5" t="s">
        <v>12</v>
      </c>
      <c r="D33" s="5">
        <v>10</v>
      </c>
      <c r="E33" s="67"/>
      <c r="F33" s="66">
        <f t="shared" si="0"/>
        <v>0</v>
      </c>
    </row>
    <row r="34" spans="1:6" ht="17.45" customHeight="1" x14ac:dyDescent="0.25">
      <c r="A34" s="28" t="s">
        <v>60</v>
      </c>
      <c r="B34" s="7" t="s">
        <v>61</v>
      </c>
      <c r="C34" s="5" t="s">
        <v>12</v>
      </c>
      <c r="D34" s="5">
        <v>1</v>
      </c>
      <c r="E34" s="67"/>
      <c r="F34" s="66">
        <f t="shared" si="0"/>
        <v>0</v>
      </c>
    </row>
    <row r="35" spans="1:6" ht="17.45" customHeight="1" x14ac:dyDescent="0.25">
      <c r="A35" s="28" t="s">
        <v>62</v>
      </c>
      <c r="B35" s="4" t="s">
        <v>63</v>
      </c>
      <c r="C35" s="5" t="s">
        <v>12</v>
      </c>
      <c r="D35" s="5">
        <v>1</v>
      </c>
      <c r="E35" s="67"/>
      <c r="F35" s="66">
        <f t="shared" si="0"/>
        <v>0</v>
      </c>
    </row>
    <row r="36" spans="1:6" ht="17.45" customHeight="1" x14ac:dyDescent="0.25">
      <c r="A36" s="28" t="s">
        <v>64</v>
      </c>
      <c r="B36" s="4" t="s">
        <v>65</v>
      </c>
      <c r="C36" s="5" t="s">
        <v>12</v>
      </c>
      <c r="D36" s="5">
        <v>1</v>
      </c>
      <c r="E36" s="67"/>
      <c r="F36" s="66">
        <f t="shared" si="0"/>
        <v>0</v>
      </c>
    </row>
    <row r="37" spans="1:6" ht="17.45" customHeight="1" x14ac:dyDescent="0.25">
      <c r="A37" s="28" t="s">
        <v>66</v>
      </c>
      <c r="B37" s="4" t="s">
        <v>67</v>
      </c>
      <c r="C37" s="5" t="s">
        <v>12</v>
      </c>
      <c r="D37" s="5">
        <v>1</v>
      </c>
      <c r="E37" s="67"/>
      <c r="F37" s="66">
        <f t="shared" si="0"/>
        <v>0</v>
      </c>
    </row>
    <row r="38" spans="1:6" ht="17.45" customHeight="1" x14ac:dyDescent="0.25">
      <c r="A38" s="28" t="s">
        <v>68</v>
      </c>
      <c r="B38" s="4" t="s">
        <v>69</v>
      </c>
      <c r="C38" s="5" t="s">
        <v>70</v>
      </c>
      <c r="D38" s="5">
        <v>1</v>
      </c>
      <c r="E38" s="67"/>
      <c r="F38" s="66">
        <f t="shared" si="0"/>
        <v>0</v>
      </c>
    </row>
    <row r="39" spans="1:6" ht="17.45" customHeight="1" x14ac:dyDescent="0.25">
      <c r="A39" s="28" t="s">
        <v>71</v>
      </c>
      <c r="B39" s="4" t="s">
        <v>72</v>
      </c>
      <c r="C39" s="5" t="s">
        <v>70</v>
      </c>
      <c r="D39" s="5">
        <v>1</v>
      </c>
      <c r="E39" s="67"/>
      <c r="F39" s="66">
        <f t="shared" si="0"/>
        <v>0</v>
      </c>
    </row>
    <row r="40" spans="1:6" ht="17.45" customHeight="1" x14ac:dyDescent="0.25">
      <c r="A40" s="28" t="s">
        <v>73</v>
      </c>
      <c r="B40" s="4" t="s">
        <v>74</v>
      </c>
      <c r="C40" s="5" t="s">
        <v>70</v>
      </c>
      <c r="D40" s="5">
        <v>1</v>
      </c>
      <c r="E40" s="67"/>
      <c r="F40" s="66">
        <f t="shared" si="0"/>
        <v>0</v>
      </c>
    </row>
    <row r="41" spans="1:6" ht="17.45" customHeight="1" x14ac:dyDescent="0.25">
      <c r="A41" s="28" t="s">
        <v>75</v>
      </c>
      <c r="B41" s="4" t="s">
        <v>76</v>
      </c>
      <c r="C41" s="5" t="s">
        <v>70</v>
      </c>
      <c r="D41" s="5">
        <v>1</v>
      </c>
      <c r="E41" s="67"/>
      <c r="F41" s="66">
        <f t="shared" si="0"/>
        <v>0</v>
      </c>
    </row>
    <row r="42" spans="1:6" ht="17.45" customHeight="1" x14ac:dyDescent="0.25">
      <c r="A42" s="28" t="s">
        <v>77</v>
      </c>
      <c r="B42" s="7" t="s">
        <v>78</v>
      </c>
      <c r="C42" s="5" t="s">
        <v>70</v>
      </c>
      <c r="D42" s="5">
        <v>1</v>
      </c>
      <c r="E42" s="67"/>
      <c r="F42" s="66">
        <f t="shared" si="0"/>
        <v>0</v>
      </c>
    </row>
    <row r="43" spans="1:6" ht="17.45" customHeight="1" x14ac:dyDescent="0.25">
      <c r="A43" s="28" t="s">
        <v>79</v>
      </c>
      <c r="B43" s="4" t="s">
        <v>80</v>
      </c>
      <c r="C43" s="5" t="s">
        <v>70</v>
      </c>
      <c r="D43" s="5">
        <v>1</v>
      </c>
      <c r="E43" s="67"/>
      <c r="F43" s="66">
        <f t="shared" si="0"/>
        <v>0</v>
      </c>
    </row>
    <row r="44" spans="1:6" ht="17.45" customHeight="1" x14ac:dyDescent="0.25">
      <c r="A44" s="28" t="s">
        <v>81</v>
      </c>
      <c r="B44" s="7" t="s">
        <v>82</v>
      </c>
      <c r="C44" s="5" t="s">
        <v>70</v>
      </c>
      <c r="D44" s="5">
        <v>10</v>
      </c>
      <c r="E44" s="67"/>
      <c r="F44" s="66">
        <f t="shared" si="0"/>
        <v>0</v>
      </c>
    </row>
    <row r="45" spans="1:6" ht="17.45" customHeight="1" x14ac:dyDescent="0.25">
      <c r="A45" s="28" t="s">
        <v>83</v>
      </c>
      <c r="B45" s="7" t="s">
        <v>84</v>
      </c>
      <c r="C45" s="5" t="s">
        <v>70</v>
      </c>
      <c r="D45" s="5">
        <v>10</v>
      </c>
      <c r="E45" s="67"/>
      <c r="F45" s="66">
        <f t="shared" si="0"/>
        <v>0</v>
      </c>
    </row>
    <row r="46" spans="1:6" ht="17.45" customHeight="1" x14ac:dyDescent="0.25">
      <c r="A46" s="28" t="s">
        <v>85</v>
      </c>
      <c r="B46" s="4" t="s">
        <v>86</v>
      </c>
      <c r="C46" s="8" t="s">
        <v>12</v>
      </c>
      <c r="D46" s="8">
        <v>200</v>
      </c>
      <c r="E46" s="67"/>
      <c r="F46" s="66">
        <f t="shared" si="0"/>
        <v>0</v>
      </c>
    </row>
    <row r="47" spans="1:6" ht="17.45" customHeight="1" x14ac:dyDescent="0.25">
      <c r="A47" s="28" t="s">
        <v>87</v>
      </c>
      <c r="B47" s="4" t="s">
        <v>88</v>
      </c>
      <c r="C47" s="8" t="s">
        <v>12</v>
      </c>
      <c r="D47" s="8">
        <v>50</v>
      </c>
      <c r="E47" s="67"/>
      <c r="F47" s="66">
        <f t="shared" si="0"/>
        <v>0</v>
      </c>
    </row>
    <row r="48" spans="1:6" ht="17.45" customHeight="1" x14ac:dyDescent="0.25">
      <c r="A48" s="28" t="s">
        <v>89</v>
      </c>
      <c r="B48" s="4" t="s">
        <v>90</v>
      </c>
      <c r="C48" s="8" t="s">
        <v>12</v>
      </c>
      <c r="D48" s="8">
        <v>50</v>
      </c>
      <c r="E48" s="67"/>
      <c r="F48" s="66">
        <f t="shared" si="0"/>
        <v>0</v>
      </c>
    </row>
    <row r="49" spans="1:689" ht="17.45" customHeight="1" x14ac:dyDescent="0.25">
      <c r="A49" s="28" t="s">
        <v>91</v>
      </c>
      <c r="B49" s="7" t="s">
        <v>92</v>
      </c>
      <c r="C49" s="5" t="s">
        <v>70</v>
      </c>
      <c r="D49" s="5">
        <v>100</v>
      </c>
      <c r="E49" s="67"/>
      <c r="F49" s="66">
        <f t="shared" si="0"/>
        <v>0</v>
      </c>
    </row>
    <row r="50" spans="1:689" ht="17.45" customHeight="1" x14ac:dyDescent="0.25">
      <c r="A50" s="28" t="s">
        <v>93</v>
      </c>
      <c r="B50" s="7" t="s">
        <v>94</v>
      </c>
      <c r="C50" s="5" t="s">
        <v>70</v>
      </c>
      <c r="D50" s="5">
        <v>100</v>
      </c>
      <c r="E50" s="67"/>
      <c r="F50" s="66">
        <f t="shared" si="0"/>
        <v>0</v>
      </c>
    </row>
    <row r="51" spans="1:689" ht="17.45" customHeight="1" x14ac:dyDescent="0.25">
      <c r="A51" s="28" t="s">
        <v>95</v>
      </c>
      <c r="B51" s="7" t="s">
        <v>96</v>
      </c>
      <c r="C51" s="5" t="s">
        <v>12</v>
      </c>
      <c r="D51" s="5">
        <v>1</v>
      </c>
      <c r="E51" s="67"/>
      <c r="F51" s="66">
        <f t="shared" si="0"/>
        <v>0</v>
      </c>
    </row>
    <row r="52" spans="1:689" ht="17.45" customHeight="1" x14ac:dyDescent="0.25">
      <c r="A52" s="28" t="s">
        <v>97</v>
      </c>
      <c r="B52" s="10" t="s">
        <v>98</v>
      </c>
      <c r="C52" s="5" t="s">
        <v>12</v>
      </c>
      <c r="D52" s="5">
        <v>30</v>
      </c>
      <c r="E52" s="67"/>
      <c r="F52" s="66">
        <f t="shared" si="0"/>
        <v>0</v>
      </c>
    </row>
    <row r="53" spans="1:689" ht="17.45" customHeight="1" x14ac:dyDescent="0.25">
      <c r="A53" s="28" t="s">
        <v>99</v>
      </c>
      <c r="B53" s="4" t="s">
        <v>100</v>
      </c>
      <c r="C53" s="5" t="s">
        <v>12</v>
      </c>
      <c r="D53" s="5">
        <v>30</v>
      </c>
      <c r="E53" s="67"/>
      <c r="F53" s="66">
        <f t="shared" si="0"/>
        <v>0</v>
      </c>
    </row>
    <row r="54" spans="1:689" ht="17.45" customHeight="1" x14ac:dyDescent="0.25">
      <c r="A54" s="28" t="s">
        <v>101</v>
      </c>
      <c r="B54" s="10" t="s">
        <v>102</v>
      </c>
      <c r="C54" s="5" t="s">
        <v>70</v>
      </c>
      <c r="D54" s="5">
        <v>20</v>
      </c>
      <c r="E54" s="67"/>
      <c r="F54" s="66">
        <f t="shared" si="0"/>
        <v>0</v>
      </c>
    </row>
    <row r="55" spans="1:689" ht="17.45" customHeight="1" x14ac:dyDescent="0.25">
      <c r="A55" s="28" t="s">
        <v>103</v>
      </c>
      <c r="B55" s="10" t="s">
        <v>104</v>
      </c>
      <c r="C55" s="5" t="s">
        <v>70</v>
      </c>
      <c r="D55" s="5">
        <v>20</v>
      </c>
      <c r="E55" s="67"/>
      <c r="F55" s="66">
        <f t="shared" si="0"/>
        <v>0</v>
      </c>
    </row>
    <row r="56" spans="1:689" ht="17.45" customHeight="1" x14ac:dyDescent="0.25">
      <c r="A56" s="28" t="s">
        <v>105</v>
      </c>
      <c r="B56" s="10" t="s">
        <v>106</v>
      </c>
      <c r="C56" s="5" t="s">
        <v>70</v>
      </c>
      <c r="D56" s="5">
        <v>1</v>
      </c>
      <c r="E56" s="67"/>
      <c r="F56" s="66">
        <f t="shared" si="0"/>
        <v>0</v>
      </c>
    </row>
    <row r="57" spans="1:689" ht="17.45" customHeight="1" x14ac:dyDescent="0.25">
      <c r="A57" s="28" t="s">
        <v>107</v>
      </c>
      <c r="B57" s="10" t="s">
        <v>108</v>
      </c>
      <c r="C57" s="5" t="s">
        <v>70</v>
      </c>
      <c r="D57" s="5">
        <v>1</v>
      </c>
      <c r="E57" s="67"/>
      <c r="F57" s="66">
        <f t="shared" si="0"/>
        <v>0</v>
      </c>
    </row>
    <row r="58" spans="1:689" ht="17.45" customHeight="1" x14ac:dyDescent="0.25">
      <c r="A58" s="28" t="s">
        <v>109</v>
      </c>
      <c r="B58" s="10" t="s">
        <v>110</v>
      </c>
      <c r="C58" s="5" t="s">
        <v>111</v>
      </c>
      <c r="D58" s="5">
        <v>1</v>
      </c>
      <c r="E58" s="67"/>
      <c r="F58" s="66">
        <f t="shared" si="0"/>
        <v>0</v>
      </c>
    </row>
    <row r="59" spans="1:689" ht="17.45" customHeight="1" x14ac:dyDescent="0.25">
      <c r="A59" s="28" t="s">
        <v>112</v>
      </c>
      <c r="B59" s="10" t="s">
        <v>113</v>
      </c>
      <c r="C59" s="5" t="s">
        <v>111</v>
      </c>
      <c r="D59" s="5">
        <v>1</v>
      </c>
      <c r="E59" s="67"/>
      <c r="F59" s="66">
        <f t="shared" si="0"/>
        <v>0</v>
      </c>
    </row>
    <row r="60" spans="1:689" ht="17.45" customHeight="1" x14ac:dyDescent="0.25">
      <c r="A60" s="28" t="s">
        <v>114</v>
      </c>
      <c r="B60" s="29" t="s">
        <v>115</v>
      </c>
      <c r="C60" s="5" t="s">
        <v>70</v>
      </c>
      <c r="D60" s="5">
        <v>1</v>
      </c>
      <c r="E60" s="67"/>
      <c r="F60" s="66">
        <f t="shared" si="0"/>
        <v>0</v>
      </c>
    </row>
    <row r="61" spans="1:689" ht="17.45" customHeight="1" x14ac:dyDescent="0.25">
      <c r="A61" s="28" t="s">
        <v>116</v>
      </c>
      <c r="B61" s="29" t="s">
        <v>117</v>
      </c>
      <c r="C61" s="5" t="s">
        <v>70</v>
      </c>
      <c r="D61" s="5">
        <v>1</v>
      </c>
      <c r="E61" s="67"/>
      <c r="F61" s="66">
        <f t="shared" si="0"/>
        <v>0</v>
      </c>
    </row>
    <row r="62" spans="1:689" ht="17.45" customHeight="1" x14ac:dyDescent="0.25">
      <c r="A62" s="28" t="s">
        <v>118</v>
      </c>
      <c r="B62" s="29" t="s">
        <v>119</v>
      </c>
      <c r="C62" s="5" t="s">
        <v>70</v>
      </c>
      <c r="D62" s="5">
        <v>1</v>
      </c>
      <c r="E62" s="67"/>
      <c r="F62" s="66">
        <f t="shared" si="0"/>
        <v>0</v>
      </c>
    </row>
    <row r="63" spans="1:689" ht="17.45" customHeight="1" x14ac:dyDescent="0.25">
      <c r="A63" s="28" t="s">
        <v>120</v>
      </c>
      <c r="B63" s="29" t="s">
        <v>121</v>
      </c>
      <c r="C63" s="5" t="s">
        <v>70</v>
      </c>
      <c r="D63" s="5">
        <v>1</v>
      </c>
      <c r="E63" s="67"/>
      <c r="F63" s="66">
        <f t="shared" si="0"/>
        <v>0</v>
      </c>
    </row>
    <row r="64" spans="1:689" s="30" customFormat="1" ht="17.45" customHeight="1" x14ac:dyDescent="0.25">
      <c r="A64" s="28" t="s">
        <v>122</v>
      </c>
      <c r="B64" s="10" t="s">
        <v>123</v>
      </c>
      <c r="C64" s="5" t="s">
        <v>70</v>
      </c>
      <c r="D64" s="5">
        <v>1</v>
      </c>
      <c r="E64" s="67"/>
      <c r="F64" s="66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 x14ac:dyDescent="0.25">
      <c r="A65" s="28" t="s">
        <v>124</v>
      </c>
      <c r="B65" s="10" t="s">
        <v>125</v>
      </c>
      <c r="C65" s="5" t="s">
        <v>70</v>
      </c>
      <c r="D65" s="5">
        <v>1</v>
      </c>
      <c r="E65" s="67"/>
      <c r="F65" s="66">
        <f t="shared" si="0"/>
        <v>0</v>
      </c>
    </row>
    <row r="66" spans="1:689" ht="17.45" customHeight="1" x14ac:dyDescent="0.25">
      <c r="A66" s="28" t="s">
        <v>126</v>
      </c>
      <c r="B66" s="10" t="s">
        <v>127</v>
      </c>
      <c r="C66" s="5" t="s">
        <v>70</v>
      </c>
      <c r="D66" s="5">
        <v>1</v>
      </c>
      <c r="E66" s="67"/>
      <c r="F66" s="66">
        <f t="shared" si="0"/>
        <v>0</v>
      </c>
    </row>
    <row r="67" spans="1:689" ht="17.45" customHeight="1" x14ac:dyDescent="0.25">
      <c r="A67" s="28" t="s">
        <v>128</v>
      </c>
      <c r="B67" s="7" t="s">
        <v>129</v>
      </c>
      <c r="C67" s="5" t="s">
        <v>12</v>
      </c>
      <c r="D67" s="5">
        <v>30</v>
      </c>
      <c r="E67" s="67"/>
      <c r="F67" s="66">
        <f t="shared" si="0"/>
        <v>0</v>
      </c>
    </row>
    <row r="68" spans="1:689" s="30" customFormat="1" ht="17.45" customHeight="1" x14ac:dyDescent="0.25">
      <c r="A68" s="28" t="s">
        <v>130</v>
      </c>
      <c r="B68" s="7" t="s">
        <v>131</v>
      </c>
      <c r="C68" s="5" t="s">
        <v>70</v>
      </c>
      <c r="D68" s="5">
        <v>10</v>
      </c>
      <c r="E68" s="67"/>
      <c r="F68" s="66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 x14ac:dyDescent="0.25">
      <c r="A69" s="31" t="s">
        <v>132</v>
      </c>
      <c r="B69" s="11"/>
      <c r="C69" s="11"/>
      <c r="D69" s="60"/>
      <c r="E69" s="11"/>
      <c r="F69" s="33"/>
    </row>
    <row r="70" spans="1:689" ht="17.45" customHeight="1" x14ac:dyDescent="0.25">
      <c r="A70" s="34" t="s">
        <v>133</v>
      </c>
      <c r="B70" s="10" t="s">
        <v>134</v>
      </c>
      <c r="C70" s="16" t="s">
        <v>135</v>
      </c>
      <c r="D70" s="16">
        <v>1</v>
      </c>
      <c r="E70" s="67"/>
      <c r="F70" s="66">
        <f t="shared" si="0"/>
        <v>0</v>
      </c>
    </row>
    <row r="71" spans="1:689" ht="17.45" customHeight="1" x14ac:dyDescent="0.25">
      <c r="A71" s="34" t="s">
        <v>136</v>
      </c>
      <c r="B71" s="10" t="s">
        <v>137</v>
      </c>
      <c r="C71" s="17" t="s">
        <v>135</v>
      </c>
      <c r="D71" s="17">
        <v>1</v>
      </c>
      <c r="E71" s="67"/>
      <c r="F71" s="66">
        <f t="shared" si="0"/>
        <v>0</v>
      </c>
    </row>
    <row r="72" spans="1:689" ht="17.45" customHeight="1" x14ac:dyDescent="0.25">
      <c r="A72" s="34" t="s">
        <v>138</v>
      </c>
      <c r="B72" s="35" t="s">
        <v>139</v>
      </c>
      <c r="C72" s="16" t="s">
        <v>135</v>
      </c>
      <c r="D72" s="16">
        <v>1</v>
      </c>
      <c r="E72" s="67"/>
      <c r="F72" s="66">
        <f t="shared" si="0"/>
        <v>0</v>
      </c>
    </row>
    <row r="73" spans="1:689" ht="17.45" customHeight="1" x14ac:dyDescent="0.25">
      <c r="A73" s="34" t="s">
        <v>140</v>
      </c>
      <c r="B73" s="29" t="s">
        <v>141</v>
      </c>
      <c r="C73" s="12" t="s">
        <v>135</v>
      </c>
      <c r="D73" s="12">
        <v>1</v>
      </c>
      <c r="E73" s="67"/>
      <c r="F73" s="66">
        <f t="shared" si="0"/>
        <v>0</v>
      </c>
    </row>
    <row r="74" spans="1:689" ht="17.45" customHeight="1" x14ac:dyDescent="0.25">
      <c r="A74" s="34" t="s">
        <v>142</v>
      </c>
      <c r="B74" s="29" t="s">
        <v>143</v>
      </c>
      <c r="C74" s="12" t="s">
        <v>135</v>
      </c>
      <c r="D74" s="12">
        <v>1</v>
      </c>
      <c r="E74" s="67"/>
      <c r="F74" s="66">
        <f t="shared" si="0"/>
        <v>0</v>
      </c>
    </row>
    <row r="75" spans="1:689" ht="17.45" customHeight="1" x14ac:dyDescent="0.25">
      <c r="A75" s="34" t="s">
        <v>144</v>
      </c>
      <c r="B75" s="35" t="s">
        <v>145</v>
      </c>
      <c r="C75" s="16" t="s">
        <v>135</v>
      </c>
      <c r="D75" s="16">
        <v>1</v>
      </c>
      <c r="E75" s="67"/>
      <c r="F75" s="66">
        <f t="shared" si="0"/>
        <v>0</v>
      </c>
    </row>
    <row r="76" spans="1:689" ht="17.45" customHeight="1" x14ac:dyDescent="0.25">
      <c r="A76" s="31" t="s">
        <v>146</v>
      </c>
      <c r="B76" s="2"/>
      <c r="C76" s="2"/>
      <c r="D76" s="59"/>
      <c r="E76" s="27"/>
      <c r="F76" s="36"/>
    </row>
    <row r="77" spans="1:689" ht="17.45" customHeight="1" x14ac:dyDescent="0.25">
      <c r="A77" s="37" t="s">
        <v>147</v>
      </c>
      <c r="B77" s="4" t="s">
        <v>148</v>
      </c>
      <c r="C77" s="5" t="s">
        <v>149</v>
      </c>
      <c r="D77" s="5">
        <v>40</v>
      </c>
      <c r="E77" s="67"/>
      <c r="F77" s="66">
        <f t="shared" si="0"/>
        <v>0</v>
      </c>
    </row>
    <row r="78" spans="1:689" ht="17.45" customHeight="1" x14ac:dyDescent="0.25">
      <c r="A78" s="37" t="s">
        <v>150</v>
      </c>
      <c r="B78" s="4" t="s">
        <v>151</v>
      </c>
      <c r="C78" s="5" t="s">
        <v>149</v>
      </c>
      <c r="D78" s="5">
        <v>50</v>
      </c>
      <c r="E78" s="67"/>
      <c r="F78" s="66">
        <f t="shared" si="0"/>
        <v>0</v>
      </c>
    </row>
    <row r="79" spans="1:689" ht="17.45" customHeight="1" x14ac:dyDescent="0.25">
      <c r="A79" s="37" t="s">
        <v>152</v>
      </c>
      <c r="B79" s="4" t="s">
        <v>153</v>
      </c>
      <c r="C79" s="5" t="s">
        <v>149</v>
      </c>
      <c r="D79" s="5">
        <v>20</v>
      </c>
      <c r="E79" s="67"/>
      <c r="F79" s="66">
        <f t="shared" ref="F79:F142" si="1">D79*E79</f>
        <v>0</v>
      </c>
    </row>
    <row r="80" spans="1:689" x14ac:dyDescent="0.25">
      <c r="A80" s="37" t="s">
        <v>154</v>
      </c>
      <c r="B80" s="4" t="s">
        <v>155</v>
      </c>
      <c r="C80" s="5" t="s">
        <v>149</v>
      </c>
      <c r="D80" s="5">
        <v>15</v>
      </c>
      <c r="E80" s="67"/>
      <c r="F80" s="66">
        <f t="shared" si="1"/>
        <v>0</v>
      </c>
    </row>
    <row r="81" spans="1:689" x14ac:dyDescent="0.25">
      <c r="A81" s="37" t="s">
        <v>156</v>
      </c>
      <c r="B81" s="7" t="s">
        <v>157</v>
      </c>
      <c r="C81" s="5" t="s">
        <v>149</v>
      </c>
      <c r="D81" s="5">
        <v>50</v>
      </c>
      <c r="E81" s="67"/>
      <c r="F81" s="66">
        <f t="shared" si="1"/>
        <v>0</v>
      </c>
    </row>
    <row r="82" spans="1:689" ht="18" customHeight="1" x14ac:dyDescent="0.25">
      <c r="A82" s="37" t="s">
        <v>158</v>
      </c>
      <c r="B82" s="7" t="s">
        <v>159</v>
      </c>
      <c r="C82" s="5" t="s">
        <v>149</v>
      </c>
      <c r="D82" s="5">
        <v>50</v>
      </c>
      <c r="E82" s="67"/>
      <c r="F82" s="66">
        <f t="shared" si="1"/>
        <v>0</v>
      </c>
    </row>
    <row r="83" spans="1:689" ht="17.45" customHeight="1" x14ac:dyDescent="0.25">
      <c r="A83" s="37" t="s">
        <v>160</v>
      </c>
      <c r="B83" s="7" t="s">
        <v>161</v>
      </c>
      <c r="C83" s="8" t="s">
        <v>12</v>
      </c>
      <c r="D83" s="8">
        <v>2</v>
      </c>
      <c r="E83" s="67"/>
      <c r="F83" s="66">
        <f t="shared" si="1"/>
        <v>0</v>
      </c>
    </row>
    <row r="84" spans="1:689" ht="17.45" customHeight="1" x14ac:dyDescent="0.25">
      <c r="A84" s="37" t="s">
        <v>162</v>
      </c>
      <c r="B84" s="7" t="s">
        <v>163</v>
      </c>
      <c r="C84" s="8" t="s">
        <v>12</v>
      </c>
      <c r="D84" s="8">
        <v>1</v>
      </c>
      <c r="E84" s="67"/>
      <c r="F84" s="66">
        <f t="shared" si="1"/>
        <v>0</v>
      </c>
    </row>
    <row r="85" spans="1:689" ht="17.45" customHeight="1" x14ac:dyDescent="0.25">
      <c r="A85" s="37" t="s">
        <v>164</v>
      </c>
      <c r="B85" s="7" t="s">
        <v>165</v>
      </c>
      <c r="C85" s="8" t="s">
        <v>12</v>
      </c>
      <c r="D85" s="8">
        <v>10</v>
      </c>
      <c r="E85" s="67"/>
      <c r="F85" s="66">
        <f t="shared" si="1"/>
        <v>0</v>
      </c>
    </row>
    <row r="86" spans="1:689" ht="17.45" customHeight="1" x14ac:dyDescent="0.25">
      <c r="A86" s="37" t="s">
        <v>166</v>
      </c>
      <c r="B86" s="4" t="s">
        <v>167</v>
      </c>
      <c r="C86" s="8" t="s">
        <v>111</v>
      </c>
      <c r="D86" s="8">
        <v>1</v>
      </c>
      <c r="E86" s="67"/>
      <c r="F86" s="66">
        <f t="shared" si="1"/>
        <v>0</v>
      </c>
    </row>
    <row r="87" spans="1:689" ht="17.45" customHeight="1" x14ac:dyDescent="0.25">
      <c r="A87" s="37" t="s">
        <v>168</v>
      </c>
      <c r="B87" s="4" t="s">
        <v>169</v>
      </c>
      <c r="C87" s="8" t="s">
        <v>111</v>
      </c>
      <c r="D87" s="8">
        <v>1</v>
      </c>
      <c r="E87" s="67"/>
      <c r="F87" s="66">
        <f t="shared" si="1"/>
        <v>0</v>
      </c>
    </row>
    <row r="88" spans="1:689" ht="17.45" customHeight="1" x14ac:dyDescent="0.25">
      <c r="A88" s="37" t="s">
        <v>170</v>
      </c>
      <c r="B88" s="7" t="s">
        <v>171</v>
      </c>
      <c r="C88" s="5" t="s">
        <v>417</v>
      </c>
      <c r="D88" s="5">
        <v>1</v>
      </c>
      <c r="E88" s="67"/>
      <c r="F88" s="66">
        <f t="shared" si="1"/>
        <v>0</v>
      </c>
    </row>
    <row r="89" spans="1:689" s="30" customFormat="1" ht="17.45" customHeight="1" x14ac:dyDescent="0.25">
      <c r="A89" s="37" t="s">
        <v>172</v>
      </c>
      <c r="B89" s="7" t="s">
        <v>173</v>
      </c>
      <c r="C89" s="5" t="s">
        <v>12</v>
      </c>
      <c r="D89" s="5">
        <v>5</v>
      </c>
      <c r="E89" s="67"/>
      <c r="F89" s="66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 x14ac:dyDescent="0.25">
      <c r="A90" s="37" t="s">
        <v>174</v>
      </c>
      <c r="B90" s="7" t="s">
        <v>175</v>
      </c>
      <c r="C90" s="5" t="s">
        <v>12</v>
      </c>
      <c r="D90" s="5">
        <v>1</v>
      </c>
      <c r="E90" s="67"/>
      <c r="F90" s="66">
        <f t="shared" si="1"/>
        <v>0</v>
      </c>
    </row>
    <row r="91" spans="1:689" ht="17.45" customHeight="1" x14ac:dyDescent="0.25">
      <c r="A91" s="37" t="s">
        <v>176</v>
      </c>
      <c r="B91" s="7" t="s">
        <v>177</v>
      </c>
      <c r="C91" s="5" t="s">
        <v>12</v>
      </c>
      <c r="D91" s="5">
        <v>5</v>
      </c>
      <c r="E91" s="69"/>
      <c r="F91" s="66">
        <f t="shared" si="1"/>
        <v>0</v>
      </c>
    </row>
    <row r="92" spans="1:689" ht="17.45" customHeight="1" x14ac:dyDescent="0.25">
      <c r="A92" s="37" t="s">
        <v>178</v>
      </c>
      <c r="B92" s="7" t="s">
        <v>179</v>
      </c>
      <c r="C92" s="5" t="s">
        <v>12</v>
      </c>
      <c r="D92" s="5">
        <v>1</v>
      </c>
      <c r="E92" s="67"/>
      <c r="F92" s="66">
        <f t="shared" si="1"/>
        <v>0</v>
      </c>
    </row>
    <row r="93" spans="1:689" ht="17.45" customHeight="1" x14ac:dyDescent="0.25">
      <c r="A93" s="37" t="s">
        <v>180</v>
      </c>
      <c r="B93" s="7" t="s">
        <v>181</v>
      </c>
      <c r="C93" s="5" t="s">
        <v>12</v>
      </c>
      <c r="D93" s="5">
        <v>1</v>
      </c>
      <c r="E93" s="67"/>
      <c r="F93" s="66">
        <f t="shared" si="1"/>
        <v>0</v>
      </c>
    </row>
    <row r="94" spans="1:689" ht="17.45" customHeight="1" x14ac:dyDescent="0.25">
      <c r="A94" s="37" t="s">
        <v>182</v>
      </c>
      <c r="B94" s="7" t="s">
        <v>183</v>
      </c>
      <c r="C94" s="5" t="s">
        <v>12</v>
      </c>
      <c r="D94" s="5">
        <v>1</v>
      </c>
      <c r="E94" s="67"/>
      <c r="F94" s="66">
        <f t="shared" si="1"/>
        <v>0</v>
      </c>
    </row>
    <row r="95" spans="1:689" ht="17.45" customHeight="1" x14ac:dyDescent="0.25">
      <c r="A95" s="37" t="s">
        <v>184</v>
      </c>
      <c r="B95" s="7" t="s">
        <v>185</v>
      </c>
      <c r="C95" s="5" t="s">
        <v>186</v>
      </c>
      <c r="D95" s="5">
        <v>30</v>
      </c>
      <c r="E95" s="67"/>
      <c r="F95" s="66">
        <f t="shared" si="1"/>
        <v>0</v>
      </c>
    </row>
    <row r="96" spans="1:689" ht="17.45" customHeight="1" x14ac:dyDescent="0.25">
      <c r="A96" s="37" t="s">
        <v>187</v>
      </c>
      <c r="B96" s="13" t="s">
        <v>188</v>
      </c>
      <c r="C96" s="5" t="s">
        <v>12</v>
      </c>
      <c r="D96" s="5">
        <v>10</v>
      </c>
      <c r="E96" s="67"/>
      <c r="F96" s="66">
        <f t="shared" si="1"/>
        <v>0</v>
      </c>
    </row>
    <row r="97" spans="1:6" ht="17.45" customHeight="1" x14ac:dyDescent="0.25">
      <c r="A97" s="37" t="s">
        <v>189</v>
      </c>
      <c r="B97" s="4" t="s">
        <v>190</v>
      </c>
      <c r="C97" s="5" t="s">
        <v>12</v>
      </c>
      <c r="D97" s="5">
        <v>50</v>
      </c>
      <c r="E97" s="67"/>
      <c r="F97" s="66">
        <f t="shared" si="1"/>
        <v>0</v>
      </c>
    </row>
    <row r="98" spans="1:6" x14ac:dyDescent="0.25">
      <c r="A98" s="37" t="s">
        <v>191</v>
      </c>
      <c r="B98" s="38" t="s">
        <v>192</v>
      </c>
      <c r="C98" s="5" t="s">
        <v>12</v>
      </c>
      <c r="D98" s="5">
        <v>60</v>
      </c>
      <c r="E98" s="67"/>
      <c r="F98" s="66">
        <f t="shared" si="1"/>
        <v>0</v>
      </c>
    </row>
    <row r="99" spans="1:6" ht="31.5" x14ac:dyDescent="0.25">
      <c r="A99" s="37" t="s">
        <v>193</v>
      </c>
      <c r="B99" s="39" t="s">
        <v>194</v>
      </c>
      <c r="C99" s="5" t="s">
        <v>195</v>
      </c>
      <c r="D99" s="5">
        <v>1</v>
      </c>
      <c r="E99" s="70"/>
      <c r="F99" s="66">
        <f t="shared" si="1"/>
        <v>0</v>
      </c>
    </row>
    <row r="100" spans="1:6" ht="15" customHeight="1" x14ac:dyDescent="0.25">
      <c r="A100" s="37" t="s">
        <v>196</v>
      </c>
      <c r="B100" s="39" t="s">
        <v>197</v>
      </c>
      <c r="C100" s="5" t="s">
        <v>195</v>
      </c>
      <c r="D100" s="5">
        <v>1</v>
      </c>
      <c r="E100" s="70"/>
      <c r="F100" s="66">
        <f t="shared" si="1"/>
        <v>0</v>
      </c>
    </row>
    <row r="101" spans="1:6" ht="17.45" customHeight="1" x14ac:dyDescent="0.25">
      <c r="A101" s="31" t="s">
        <v>198</v>
      </c>
      <c r="B101" s="11"/>
      <c r="C101" s="11"/>
      <c r="D101" s="60"/>
      <c r="E101" s="32"/>
      <c r="F101" s="33"/>
    </row>
    <row r="102" spans="1:6" ht="17.45" customHeight="1" x14ac:dyDescent="0.25">
      <c r="A102" s="40" t="s">
        <v>199</v>
      </c>
      <c r="B102" s="41" t="s">
        <v>200</v>
      </c>
      <c r="C102" s="5" t="s">
        <v>12</v>
      </c>
      <c r="D102" s="5">
        <v>200</v>
      </c>
      <c r="E102" s="67"/>
      <c r="F102" s="66">
        <f t="shared" si="1"/>
        <v>0</v>
      </c>
    </row>
    <row r="103" spans="1:6" ht="17.45" customHeight="1" x14ac:dyDescent="0.25">
      <c r="A103" s="40" t="s">
        <v>201</v>
      </c>
      <c r="B103" s="41" t="s">
        <v>202</v>
      </c>
      <c r="C103" s="5" t="s">
        <v>12</v>
      </c>
      <c r="D103" s="5">
        <v>200</v>
      </c>
      <c r="E103" s="67"/>
      <c r="F103" s="66">
        <f t="shared" si="1"/>
        <v>0</v>
      </c>
    </row>
    <row r="104" spans="1:6" ht="17.45" customHeight="1" x14ac:dyDescent="0.25">
      <c r="A104" s="40" t="s">
        <v>203</v>
      </c>
      <c r="B104" s="41" t="s">
        <v>204</v>
      </c>
      <c r="C104" s="5" t="s">
        <v>12</v>
      </c>
      <c r="D104" s="5">
        <v>10</v>
      </c>
      <c r="E104" s="67"/>
      <c r="F104" s="66">
        <f t="shared" si="1"/>
        <v>0</v>
      </c>
    </row>
    <row r="105" spans="1:6" ht="17.45" customHeight="1" x14ac:dyDescent="0.25">
      <c r="A105" s="40" t="s">
        <v>205</v>
      </c>
      <c r="B105" s="41" t="s">
        <v>206</v>
      </c>
      <c r="C105" s="5" t="s">
        <v>12</v>
      </c>
      <c r="D105" s="5">
        <v>10</v>
      </c>
      <c r="E105" s="67"/>
      <c r="F105" s="66">
        <f t="shared" si="1"/>
        <v>0</v>
      </c>
    </row>
    <row r="106" spans="1:6" ht="17.45" customHeight="1" x14ac:dyDescent="0.25">
      <c r="A106" s="40" t="s">
        <v>207</v>
      </c>
      <c r="B106" s="13" t="s">
        <v>208</v>
      </c>
      <c r="C106" s="5" t="s">
        <v>12</v>
      </c>
      <c r="D106" s="5">
        <v>10</v>
      </c>
      <c r="E106" s="69"/>
      <c r="F106" s="66">
        <f t="shared" si="1"/>
        <v>0</v>
      </c>
    </row>
    <row r="107" spans="1:6" ht="17.45" customHeight="1" x14ac:dyDescent="0.25">
      <c r="A107" s="40" t="s">
        <v>209</v>
      </c>
      <c r="B107" s="13" t="s">
        <v>210</v>
      </c>
      <c r="C107" s="5" t="s">
        <v>12</v>
      </c>
      <c r="D107" s="5">
        <v>10</v>
      </c>
      <c r="E107" s="69"/>
      <c r="F107" s="66">
        <f t="shared" si="1"/>
        <v>0</v>
      </c>
    </row>
    <row r="108" spans="1:6" ht="17.45" customHeight="1" x14ac:dyDescent="0.25">
      <c r="A108" s="40" t="s">
        <v>211</v>
      </c>
      <c r="B108" s="13" t="s">
        <v>212</v>
      </c>
      <c r="C108" s="5" t="s">
        <v>12</v>
      </c>
      <c r="D108" s="5">
        <v>10</v>
      </c>
      <c r="E108" s="67"/>
      <c r="F108" s="66">
        <f t="shared" si="1"/>
        <v>0</v>
      </c>
    </row>
    <row r="109" spans="1:6" ht="17.45" customHeight="1" x14ac:dyDescent="0.25">
      <c r="A109" s="40" t="s">
        <v>213</v>
      </c>
      <c r="B109" s="13" t="s">
        <v>214</v>
      </c>
      <c r="C109" s="5" t="s">
        <v>12</v>
      </c>
      <c r="D109" s="5">
        <v>10</v>
      </c>
      <c r="E109" s="67"/>
      <c r="F109" s="66">
        <f t="shared" si="1"/>
        <v>0</v>
      </c>
    </row>
    <row r="110" spans="1:6" ht="17.45" customHeight="1" x14ac:dyDescent="0.25">
      <c r="A110" s="40" t="s">
        <v>215</v>
      </c>
      <c r="B110" s="13" t="s">
        <v>216</v>
      </c>
      <c r="C110" s="5" t="s">
        <v>12</v>
      </c>
      <c r="D110" s="5">
        <v>10</v>
      </c>
      <c r="E110" s="67"/>
      <c r="F110" s="66">
        <f t="shared" si="1"/>
        <v>0</v>
      </c>
    </row>
    <row r="111" spans="1:6" ht="17.45" customHeight="1" x14ac:dyDescent="0.25">
      <c r="A111" s="40" t="s">
        <v>217</v>
      </c>
      <c r="B111" s="13" t="s">
        <v>218</v>
      </c>
      <c r="C111" s="5" t="s">
        <v>12</v>
      </c>
      <c r="D111" s="5">
        <v>10</v>
      </c>
      <c r="E111" s="67"/>
      <c r="F111" s="66">
        <f t="shared" si="1"/>
        <v>0</v>
      </c>
    </row>
    <row r="112" spans="1:6" ht="17.45" customHeight="1" x14ac:dyDescent="0.25">
      <c r="A112" s="40" t="s">
        <v>219</v>
      </c>
      <c r="B112" s="13" t="s">
        <v>220</v>
      </c>
      <c r="C112" s="5" t="s">
        <v>12</v>
      </c>
      <c r="D112" s="5">
        <v>10</v>
      </c>
      <c r="E112" s="67"/>
      <c r="F112" s="66">
        <f t="shared" si="1"/>
        <v>0</v>
      </c>
    </row>
    <row r="113" spans="1:689" ht="17.45" customHeight="1" x14ac:dyDescent="0.25">
      <c r="A113" s="40" t="s">
        <v>221</v>
      </c>
      <c r="B113" s="13" t="s">
        <v>222</v>
      </c>
      <c r="C113" s="5" t="s">
        <v>12</v>
      </c>
      <c r="D113" s="5">
        <v>10</v>
      </c>
      <c r="E113" s="67"/>
      <c r="F113" s="66">
        <f t="shared" si="1"/>
        <v>0</v>
      </c>
    </row>
    <row r="114" spans="1:689" ht="17.45" customHeight="1" x14ac:dyDescent="0.25">
      <c r="A114" s="40" t="s">
        <v>223</v>
      </c>
      <c r="B114" s="13" t="s">
        <v>224</v>
      </c>
      <c r="C114" s="5" t="s">
        <v>12</v>
      </c>
      <c r="D114" s="5">
        <v>5</v>
      </c>
      <c r="E114" s="67"/>
      <c r="F114" s="66">
        <f t="shared" si="1"/>
        <v>0</v>
      </c>
    </row>
    <row r="115" spans="1:689" ht="17.45" customHeight="1" x14ac:dyDescent="0.25">
      <c r="A115" s="40" t="s">
        <v>225</v>
      </c>
      <c r="B115" s="13" t="s">
        <v>226</v>
      </c>
      <c r="C115" s="5" t="s">
        <v>12</v>
      </c>
      <c r="D115" s="5">
        <v>5</v>
      </c>
      <c r="E115" s="67"/>
      <c r="F115" s="66">
        <f t="shared" si="1"/>
        <v>0</v>
      </c>
    </row>
    <row r="116" spans="1:689" ht="17.45" customHeight="1" x14ac:dyDescent="0.25">
      <c r="A116" s="40" t="s">
        <v>227</v>
      </c>
      <c r="B116" s="13" t="s">
        <v>228</v>
      </c>
      <c r="C116" s="5" t="s">
        <v>12</v>
      </c>
      <c r="D116" s="5">
        <v>5</v>
      </c>
      <c r="E116" s="67"/>
      <c r="F116" s="66">
        <f t="shared" si="1"/>
        <v>0</v>
      </c>
    </row>
    <row r="117" spans="1:689" ht="17.45" customHeight="1" x14ac:dyDescent="0.25">
      <c r="A117" s="40" t="s">
        <v>229</v>
      </c>
      <c r="B117" s="13" t="s">
        <v>230</v>
      </c>
      <c r="C117" s="5" t="s">
        <v>12</v>
      </c>
      <c r="D117" s="5">
        <v>5</v>
      </c>
      <c r="E117" s="67"/>
      <c r="F117" s="66">
        <f t="shared" si="1"/>
        <v>0</v>
      </c>
    </row>
    <row r="118" spans="1:689" ht="17.45" customHeight="1" x14ac:dyDescent="0.25">
      <c r="A118" s="40" t="s">
        <v>231</v>
      </c>
      <c r="B118" s="13" t="s">
        <v>232</v>
      </c>
      <c r="C118" s="5" t="s">
        <v>12</v>
      </c>
      <c r="D118" s="5">
        <v>3</v>
      </c>
      <c r="E118" s="67"/>
      <c r="F118" s="66">
        <f t="shared" si="1"/>
        <v>0</v>
      </c>
    </row>
    <row r="119" spans="1:689" ht="17.45" customHeight="1" x14ac:dyDescent="0.25">
      <c r="A119" s="40" t="s">
        <v>233</v>
      </c>
      <c r="B119" s="7" t="s">
        <v>234</v>
      </c>
      <c r="C119" s="5" t="s">
        <v>12</v>
      </c>
      <c r="D119" s="5">
        <v>3</v>
      </c>
      <c r="E119" s="67"/>
      <c r="F119" s="66">
        <f t="shared" si="1"/>
        <v>0</v>
      </c>
    </row>
    <row r="120" spans="1:689" ht="17.45" customHeight="1" x14ac:dyDescent="0.25">
      <c r="A120" s="40" t="s">
        <v>235</v>
      </c>
      <c r="B120" s="13" t="s">
        <v>236</v>
      </c>
      <c r="C120" s="5" t="s">
        <v>12</v>
      </c>
      <c r="D120" s="5">
        <v>3</v>
      </c>
      <c r="E120" s="67"/>
      <c r="F120" s="66">
        <f t="shared" si="1"/>
        <v>0</v>
      </c>
    </row>
    <row r="121" spans="1:689" ht="17.45" customHeight="1" x14ac:dyDescent="0.25">
      <c r="A121" s="40" t="s">
        <v>237</v>
      </c>
      <c r="B121" s="7" t="s">
        <v>238</v>
      </c>
      <c r="C121" s="5" t="s">
        <v>12</v>
      </c>
      <c r="D121" s="5">
        <v>3</v>
      </c>
      <c r="E121" s="67"/>
      <c r="F121" s="66">
        <f t="shared" si="1"/>
        <v>0</v>
      </c>
    </row>
    <row r="122" spans="1:689" ht="17.45" customHeight="1" x14ac:dyDescent="0.25">
      <c r="A122" s="40" t="s">
        <v>239</v>
      </c>
      <c r="B122" s="13" t="s">
        <v>240</v>
      </c>
      <c r="C122" s="5" t="s">
        <v>12</v>
      </c>
      <c r="D122" s="5">
        <v>3</v>
      </c>
      <c r="E122" s="67"/>
      <c r="F122" s="66">
        <f t="shared" si="1"/>
        <v>0</v>
      </c>
    </row>
    <row r="123" spans="1:689" ht="17.45" customHeight="1" x14ac:dyDescent="0.25">
      <c r="A123" s="40" t="s">
        <v>241</v>
      </c>
      <c r="B123" s="7" t="s">
        <v>242</v>
      </c>
      <c r="C123" s="5" t="s">
        <v>12</v>
      </c>
      <c r="D123" s="5">
        <v>3</v>
      </c>
      <c r="E123" s="67"/>
      <c r="F123" s="66">
        <f t="shared" si="1"/>
        <v>0</v>
      </c>
    </row>
    <row r="124" spans="1:689" ht="17.45" customHeight="1" x14ac:dyDescent="0.25">
      <c r="A124" s="40" t="s">
        <v>243</v>
      </c>
      <c r="B124" s="13" t="s">
        <v>244</v>
      </c>
      <c r="C124" s="5" t="s">
        <v>12</v>
      </c>
      <c r="D124" s="5">
        <v>3</v>
      </c>
      <c r="E124" s="67"/>
      <c r="F124" s="66">
        <f t="shared" si="1"/>
        <v>0</v>
      </c>
    </row>
    <row r="125" spans="1:689" ht="17.45" customHeight="1" x14ac:dyDescent="0.25">
      <c r="A125" s="40" t="s">
        <v>245</v>
      </c>
      <c r="B125" s="7" t="s">
        <v>246</v>
      </c>
      <c r="C125" s="5" t="s">
        <v>12</v>
      </c>
      <c r="D125" s="5">
        <v>3</v>
      </c>
      <c r="E125" s="67"/>
      <c r="F125" s="66">
        <f t="shared" si="1"/>
        <v>0</v>
      </c>
    </row>
    <row r="126" spans="1:689" ht="17.45" customHeight="1" x14ac:dyDescent="0.25">
      <c r="A126" s="40" t="s">
        <v>247</v>
      </c>
      <c r="B126" s="7" t="s">
        <v>248</v>
      </c>
      <c r="C126" s="5" t="s">
        <v>12</v>
      </c>
      <c r="D126" s="5">
        <v>3</v>
      </c>
      <c r="E126" s="67"/>
      <c r="F126" s="66">
        <f t="shared" si="1"/>
        <v>0</v>
      </c>
    </row>
    <row r="127" spans="1:689" s="42" customFormat="1" ht="17.45" customHeight="1" x14ac:dyDescent="0.25">
      <c r="A127" s="40" t="s">
        <v>249</v>
      </c>
      <c r="B127" s="13" t="s">
        <v>250</v>
      </c>
      <c r="C127" s="5" t="s">
        <v>12</v>
      </c>
      <c r="D127" s="5">
        <v>3</v>
      </c>
      <c r="E127" s="67"/>
      <c r="F127" s="66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2" customFormat="1" ht="17.45" customHeight="1" x14ac:dyDescent="0.25">
      <c r="A128" s="40" t="s">
        <v>251</v>
      </c>
      <c r="B128" s="7" t="s">
        <v>252</v>
      </c>
      <c r="C128" s="5" t="s">
        <v>12</v>
      </c>
      <c r="D128" s="5">
        <v>3</v>
      </c>
      <c r="E128" s="69"/>
      <c r="F128" s="66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2" customFormat="1" ht="17.45" customHeight="1" x14ac:dyDescent="0.25">
      <c r="A129" s="40" t="s">
        <v>253</v>
      </c>
      <c r="B129" s="13" t="s">
        <v>254</v>
      </c>
      <c r="C129" s="5" t="s">
        <v>12</v>
      </c>
      <c r="D129" s="5">
        <v>3</v>
      </c>
      <c r="E129" s="69"/>
      <c r="F129" s="66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2" customFormat="1" ht="18" customHeight="1" x14ac:dyDescent="0.25">
      <c r="A130" s="40" t="s">
        <v>255</v>
      </c>
      <c r="B130" s="7" t="s">
        <v>256</v>
      </c>
      <c r="C130" s="5" t="s">
        <v>12</v>
      </c>
      <c r="D130" s="5">
        <v>3</v>
      </c>
      <c r="E130" s="67"/>
      <c r="F130" s="66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2" customFormat="1" ht="17.45" customHeight="1" x14ac:dyDescent="0.25">
      <c r="A131" s="40" t="s">
        <v>257</v>
      </c>
      <c r="B131" s="7" t="s">
        <v>258</v>
      </c>
      <c r="C131" s="5" t="s">
        <v>12</v>
      </c>
      <c r="D131" s="5">
        <v>3</v>
      </c>
      <c r="E131" s="67"/>
      <c r="F131" s="66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2" customFormat="1" ht="20.100000000000001" customHeight="1" x14ac:dyDescent="0.25">
      <c r="A132" s="40" t="s">
        <v>259</v>
      </c>
      <c r="B132" s="7" t="s">
        <v>260</v>
      </c>
      <c r="C132" s="5" t="s">
        <v>12</v>
      </c>
      <c r="D132" s="5">
        <v>3</v>
      </c>
      <c r="E132" s="67"/>
      <c r="F132" s="66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2" customFormat="1" ht="18" customHeight="1" x14ac:dyDescent="0.25">
      <c r="A133" s="40" t="s">
        <v>261</v>
      </c>
      <c r="B133" s="7" t="s">
        <v>262</v>
      </c>
      <c r="C133" s="5" t="s">
        <v>12</v>
      </c>
      <c r="D133" s="5">
        <v>3</v>
      </c>
      <c r="E133" s="67"/>
      <c r="F133" s="66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2" customFormat="1" ht="48" customHeight="1" x14ac:dyDescent="0.25">
      <c r="A134" s="64" t="s">
        <v>263</v>
      </c>
      <c r="B134" s="44" t="s">
        <v>264</v>
      </c>
      <c r="C134" s="5" t="s">
        <v>12</v>
      </c>
      <c r="D134" s="5">
        <v>3</v>
      </c>
      <c r="E134" s="67"/>
      <c r="F134" s="66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2" customFormat="1" ht="35.25" customHeight="1" x14ac:dyDescent="0.25">
      <c r="A135" s="43" t="s">
        <v>265</v>
      </c>
      <c r="B135" s="21" t="s">
        <v>266</v>
      </c>
      <c r="C135" s="5" t="s">
        <v>12</v>
      </c>
      <c r="D135" s="5">
        <v>3</v>
      </c>
      <c r="E135" s="67"/>
      <c r="F135" s="66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2" customFormat="1" x14ac:dyDescent="0.25">
      <c r="A136" s="31" t="s">
        <v>267</v>
      </c>
      <c r="B136" s="11"/>
      <c r="C136" s="11"/>
      <c r="D136" s="60"/>
      <c r="E136" s="32"/>
      <c r="F136" s="33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2" customFormat="1" ht="31.5" x14ac:dyDescent="0.25">
      <c r="A137" s="10" t="s">
        <v>268</v>
      </c>
      <c r="B137" s="7" t="s">
        <v>269</v>
      </c>
      <c r="C137" s="5" t="s">
        <v>12</v>
      </c>
      <c r="D137" s="5">
        <v>1</v>
      </c>
      <c r="E137" s="66"/>
      <c r="F137" s="66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2" customFormat="1" ht="31.5" x14ac:dyDescent="0.25">
      <c r="A138" s="10" t="s">
        <v>270</v>
      </c>
      <c r="B138" s="7" t="s">
        <v>271</v>
      </c>
      <c r="C138" s="5" t="s">
        <v>12</v>
      </c>
      <c r="D138" s="5">
        <v>1</v>
      </c>
      <c r="E138" s="66"/>
      <c r="F138" s="66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2" customFormat="1" ht="31.5" x14ac:dyDescent="0.25">
      <c r="A139" s="10" t="s">
        <v>272</v>
      </c>
      <c r="B139" s="7" t="s">
        <v>273</v>
      </c>
      <c r="C139" s="5" t="s">
        <v>12</v>
      </c>
      <c r="D139" s="5">
        <v>1</v>
      </c>
      <c r="E139" s="66"/>
      <c r="F139" s="66">
        <f t="shared" si="1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2" customFormat="1" ht="31.5" x14ac:dyDescent="0.25">
      <c r="A140" s="10" t="s">
        <v>274</v>
      </c>
      <c r="B140" s="7" t="s">
        <v>275</v>
      </c>
      <c r="C140" s="5" t="s">
        <v>12</v>
      </c>
      <c r="D140" s="5">
        <v>1</v>
      </c>
      <c r="E140" s="66"/>
      <c r="F140" s="66">
        <f t="shared" si="1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2" customFormat="1" ht="31.5" x14ac:dyDescent="0.25">
      <c r="A141" s="10" t="s">
        <v>276</v>
      </c>
      <c r="B141" s="7" t="s">
        <v>277</v>
      </c>
      <c r="C141" s="5" t="s">
        <v>12</v>
      </c>
      <c r="D141" s="5">
        <v>1</v>
      </c>
      <c r="E141" s="66"/>
      <c r="F141" s="66">
        <f t="shared" si="1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2" customFormat="1" ht="31.5" x14ac:dyDescent="0.25">
      <c r="A142" s="10" t="s">
        <v>278</v>
      </c>
      <c r="B142" s="7" t="s">
        <v>279</v>
      </c>
      <c r="C142" s="5" t="s">
        <v>12</v>
      </c>
      <c r="D142" s="5">
        <v>1</v>
      </c>
      <c r="E142" s="66"/>
      <c r="F142" s="66">
        <f t="shared" si="1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2" customFormat="1" ht="31.5" x14ac:dyDescent="0.25">
      <c r="A143" s="10" t="s">
        <v>280</v>
      </c>
      <c r="B143" s="7" t="s">
        <v>281</v>
      </c>
      <c r="C143" s="5" t="s">
        <v>12</v>
      </c>
      <c r="D143" s="5">
        <v>1</v>
      </c>
      <c r="E143" s="66"/>
      <c r="F143" s="66">
        <f t="shared" ref="F143:F209" si="2">D143*E143</f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2" customFormat="1" ht="31.5" x14ac:dyDescent="0.25">
      <c r="A144" s="10" t="s">
        <v>282</v>
      </c>
      <c r="B144" s="7" t="s">
        <v>283</v>
      </c>
      <c r="C144" s="5" t="s">
        <v>12</v>
      </c>
      <c r="D144" s="5">
        <v>1</v>
      </c>
      <c r="E144" s="66"/>
      <c r="F144" s="66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2" customFormat="1" x14ac:dyDescent="0.25">
      <c r="A145" s="10" t="s">
        <v>284</v>
      </c>
      <c r="B145" s="7" t="s">
        <v>285</v>
      </c>
      <c r="C145" s="5" t="s">
        <v>12</v>
      </c>
      <c r="D145" s="5">
        <v>1</v>
      </c>
      <c r="E145" s="66"/>
      <c r="F145" s="66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2" customFormat="1" x14ac:dyDescent="0.25">
      <c r="A146" s="10" t="s">
        <v>286</v>
      </c>
      <c r="B146" s="7" t="s">
        <v>287</v>
      </c>
      <c r="C146" s="5" t="s">
        <v>12</v>
      </c>
      <c r="D146" s="5">
        <v>1</v>
      </c>
      <c r="E146" s="66"/>
      <c r="F146" s="66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2" customFormat="1" ht="31.5" x14ac:dyDescent="0.25">
      <c r="A147" s="10" t="s">
        <v>288</v>
      </c>
      <c r="B147" s="7" t="s">
        <v>289</v>
      </c>
      <c r="C147" s="5" t="s">
        <v>12</v>
      </c>
      <c r="D147" s="5">
        <v>1</v>
      </c>
      <c r="E147" s="66"/>
      <c r="F147" s="66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2" customFormat="1" ht="31.5" x14ac:dyDescent="0.25">
      <c r="A148" s="10" t="s">
        <v>290</v>
      </c>
      <c r="B148" s="7" t="s">
        <v>291</v>
      </c>
      <c r="C148" s="5" t="s">
        <v>12</v>
      </c>
      <c r="D148" s="5">
        <v>1</v>
      </c>
      <c r="E148" s="66"/>
      <c r="F148" s="66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2" customFormat="1" ht="31.5" x14ac:dyDescent="0.25">
      <c r="A149" s="10" t="s">
        <v>292</v>
      </c>
      <c r="B149" s="7" t="s">
        <v>293</v>
      </c>
      <c r="C149" s="5" t="s">
        <v>12</v>
      </c>
      <c r="D149" s="5">
        <v>1</v>
      </c>
      <c r="E149" s="66"/>
      <c r="F149" s="66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2" customFormat="1" ht="31.5" x14ac:dyDescent="0.25">
      <c r="A150" s="10" t="s">
        <v>294</v>
      </c>
      <c r="B150" s="7" t="s">
        <v>295</v>
      </c>
      <c r="C150" s="5" t="s">
        <v>12</v>
      </c>
      <c r="D150" s="5">
        <v>1</v>
      </c>
      <c r="E150" s="66"/>
      <c r="F150" s="66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2" customFormat="1" ht="31.5" x14ac:dyDescent="0.25">
      <c r="A151" s="10" t="s">
        <v>296</v>
      </c>
      <c r="B151" s="7" t="s">
        <v>297</v>
      </c>
      <c r="C151" s="5" t="s">
        <v>12</v>
      </c>
      <c r="D151" s="5">
        <v>1</v>
      </c>
      <c r="E151" s="66"/>
      <c r="F151" s="66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2" customFormat="1" ht="31.5" x14ac:dyDescent="0.25">
      <c r="A152" s="10" t="s">
        <v>298</v>
      </c>
      <c r="B152" s="7" t="s">
        <v>299</v>
      </c>
      <c r="C152" s="5" t="s">
        <v>12</v>
      </c>
      <c r="D152" s="5">
        <v>1</v>
      </c>
      <c r="E152" s="66"/>
      <c r="F152" s="66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2" customFormat="1" x14ac:dyDescent="0.25">
      <c r="A153" s="10" t="s">
        <v>300</v>
      </c>
      <c r="B153" s="21" t="s">
        <v>301</v>
      </c>
      <c r="C153" s="16" t="s">
        <v>70</v>
      </c>
      <c r="D153" s="16">
        <v>1</v>
      </c>
      <c r="E153" s="66"/>
      <c r="F153" s="66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2" customFormat="1" ht="31.5" x14ac:dyDescent="0.25">
      <c r="A154" s="10" t="s">
        <v>302</v>
      </c>
      <c r="B154" s="7" t="s">
        <v>303</v>
      </c>
      <c r="C154" s="16" t="s">
        <v>12</v>
      </c>
      <c r="D154" s="16">
        <v>1</v>
      </c>
      <c r="E154" s="66"/>
      <c r="F154" s="66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2" customFormat="1" x14ac:dyDescent="0.25">
      <c r="A155" s="10" t="s">
        <v>304</v>
      </c>
      <c r="B155" s="7" t="s">
        <v>305</v>
      </c>
      <c r="C155" s="16" t="s">
        <v>70</v>
      </c>
      <c r="D155" s="16">
        <v>1</v>
      </c>
      <c r="E155" s="66"/>
      <c r="F155" s="66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2" customFormat="1" ht="31.5" x14ac:dyDescent="0.25">
      <c r="A156" s="10" t="s">
        <v>306</v>
      </c>
      <c r="B156" s="7" t="s">
        <v>307</v>
      </c>
      <c r="C156" s="16" t="s">
        <v>12</v>
      </c>
      <c r="D156" s="16">
        <v>1</v>
      </c>
      <c r="E156" s="66"/>
      <c r="F156" s="66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2" customFormat="1" x14ac:dyDescent="0.25">
      <c r="A157" s="10" t="s">
        <v>308</v>
      </c>
      <c r="B157" s="7" t="s">
        <v>309</v>
      </c>
      <c r="C157" s="16" t="s">
        <v>70</v>
      </c>
      <c r="D157" s="16">
        <v>1</v>
      </c>
      <c r="E157" s="66"/>
      <c r="F157" s="66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2" customFormat="1" ht="31.5" x14ac:dyDescent="0.25">
      <c r="A158" s="10" t="s">
        <v>310</v>
      </c>
      <c r="B158" s="7" t="s">
        <v>311</v>
      </c>
      <c r="C158" s="16" t="s">
        <v>12</v>
      </c>
      <c r="D158" s="16">
        <v>1</v>
      </c>
      <c r="E158" s="66"/>
      <c r="F158" s="66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2" customFormat="1" x14ac:dyDescent="0.25">
      <c r="A159" s="10" t="s">
        <v>312</v>
      </c>
      <c r="B159" s="7" t="s">
        <v>313</v>
      </c>
      <c r="C159" s="16" t="s">
        <v>70</v>
      </c>
      <c r="D159" s="16">
        <v>1</v>
      </c>
      <c r="E159" s="66"/>
      <c r="F159" s="66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42" customFormat="1" ht="31.5" x14ac:dyDescent="0.25">
      <c r="A160" s="10" t="s">
        <v>314</v>
      </c>
      <c r="B160" s="7" t="s">
        <v>315</v>
      </c>
      <c r="C160" s="16" t="s">
        <v>12</v>
      </c>
      <c r="D160" s="16">
        <v>1</v>
      </c>
      <c r="E160" s="66"/>
      <c r="F160" s="66">
        <f t="shared" si="2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89" s="42" customFormat="1" x14ac:dyDescent="0.25">
      <c r="A161" s="10" t="s">
        <v>316</v>
      </c>
      <c r="B161" s="7" t="s">
        <v>317</v>
      </c>
      <c r="C161" s="16" t="s">
        <v>70</v>
      </c>
      <c r="D161" s="16">
        <v>1</v>
      </c>
      <c r="E161" s="66"/>
      <c r="F161" s="66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s="42" customFormat="1" ht="31.5" x14ac:dyDescent="0.25">
      <c r="A162" s="10" t="s">
        <v>318</v>
      </c>
      <c r="B162" s="7" t="s">
        <v>319</v>
      </c>
      <c r="C162" s="16" t="s">
        <v>12</v>
      </c>
      <c r="D162" s="16">
        <v>1</v>
      </c>
      <c r="E162" s="66"/>
      <c r="F162" s="66">
        <f t="shared" si="2"/>
        <v>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</row>
    <row r="163" spans="1:689" s="42" customFormat="1" x14ac:dyDescent="0.25">
      <c r="A163" s="10" t="s">
        <v>320</v>
      </c>
      <c r="B163" s="7" t="s">
        <v>321</v>
      </c>
      <c r="C163" s="16" t="s">
        <v>70</v>
      </c>
      <c r="D163" s="16">
        <v>1</v>
      </c>
      <c r="E163" s="66"/>
      <c r="F163" s="66">
        <f t="shared" si="2"/>
        <v>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</row>
    <row r="164" spans="1:689" s="42" customFormat="1" ht="31.5" x14ac:dyDescent="0.25">
      <c r="A164" s="10" t="s">
        <v>322</v>
      </c>
      <c r="B164" s="7" t="s">
        <v>323</v>
      </c>
      <c r="C164" s="16" t="s">
        <v>12</v>
      </c>
      <c r="D164" s="16">
        <v>1</v>
      </c>
      <c r="E164" s="66"/>
      <c r="F164" s="66">
        <f t="shared" si="2"/>
        <v>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</row>
    <row r="165" spans="1:689" s="42" customFormat="1" ht="31.5" x14ac:dyDescent="0.25">
      <c r="A165" s="10" t="s">
        <v>324</v>
      </c>
      <c r="B165" s="7" t="s">
        <v>325</v>
      </c>
      <c r="C165" s="16" t="s">
        <v>70</v>
      </c>
      <c r="D165" s="16">
        <v>1</v>
      </c>
      <c r="E165" s="66"/>
      <c r="F165" s="66">
        <f t="shared" si="2"/>
        <v>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</row>
    <row r="166" spans="1:689" s="42" customFormat="1" ht="31.5" x14ac:dyDescent="0.25">
      <c r="A166" s="10" t="s">
        <v>326</v>
      </c>
      <c r="B166" s="7" t="s">
        <v>327</v>
      </c>
      <c r="C166" s="16" t="s">
        <v>12</v>
      </c>
      <c r="D166" s="16">
        <v>1</v>
      </c>
      <c r="E166" s="66"/>
      <c r="F166" s="66">
        <f t="shared" si="2"/>
        <v>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</row>
    <row r="167" spans="1:689" s="42" customFormat="1" ht="31.5" x14ac:dyDescent="0.25">
      <c r="A167" s="10" t="s">
        <v>328</v>
      </c>
      <c r="B167" s="7" t="s">
        <v>329</v>
      </c>
      <c r="C167" s="16" t="s">
        <v>70</v>
      </c>
      <c r="D167" s="16">
        <v>1</v>
      </c>
      <c r="E167" s="66"/>
      <c r="F167" s="66">
        <f t="shared" si="2"/>
        <v>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</row>
    <row r="168" spans="1:689" s="42" customFormat="1" ht="31.5" x14ac:dyDescent="0.25">
      <c r="A168" s="10" t="s">
        <v>330</v>
      </c>
      <c r="B168" s="7" t="s">
        <v>331</v>
      </c>
      <c r="C168" s="16" t="s">
        <v>12</v>
      </c>
      <c r="D168" s="16">
        <v>1</v>
      </c>
      <c r="E168" s="66"/>
      <c r="F168" s="66">
        <f t="shared" si="2"/>
        <v>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6"/>
      <c r="KT168" s="6"/>
      <c r="KU168" s="6"/>
      <c r="KV168" s="6"/>
      <c r="KW168" s="6"/>
      <c r="KX168" s="6"/>
      <c r="KY168" s="6"/>
      <c r="KZ168" s="6"/>
      <c r="LA168" s="6"/>
      <c r="LB168" s="6"/>
      <c r="LC168" s="6"/>
      <c r="LD168" s="6"/>
      <c r="LE168" s="6"/>
      <c r="LF168" s="6"/>
      <c r="LG168" s="6"/>
      <c r="LH168" s="6"/>
      <c r="LI168" s="6"/>
      <c r="LJ168" s="6"/>
      <c r="LK168" s="6"/>
      <c r="LL168" s="6"/>
      <c r="LM168" s="6"/>
      <c r="LN168" s="6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  <c r="MA168" s="6"/>
      <c r="MB168" s="6"/>
      <c r="MC168" s="6"/>
      <c r="MD168" s="6"/>
      <c r="ME168" s="6"/>
      <c r="MF168" s="6"/>
      <c r="MG168" s="6"/>
      <c r="MH168" s="6"/>
      <c r="MI168" s="6"/>
      <c r="MJ168" s="6"/>
      <c r="MK168" s="6"/>
      <c r="ML168" s="6"/>
      <c r="MM168" s="6"/>
      <c r="MN168" s="6"/>
      <c r="MO168" s="6"/>
      <c r="MP168" s="6"/>
      <c r="MQ168" s="6"/>
      <c r="MR168" s="6"/>
      <c r="MS168" s="6"/>
      <c r="MT168" s="6"/>
      <c r="MU168" s="6"/>
      <c r="MV168" s="6"/>
      <c r="MW168" s="6"/>
      <c r="MX168" s="6"/>
      <c r="MY168" s="6"/>
      <c r="MZ168" s="6"/>
      <c r="NA168" s="6"/>
      <c r="NB168" s="6"/>
      <c r="NC168" s="6"/>
      <c r="ND168" s="6"/>
      <c r="NE168" s="6"/>
      <c r="NF168" s="6"/>
      <c r="NG168" s="6"/>
      <c r="NH168" s="6"/>
      <c r="NI168" s="6"/>
      <c r="NJ168" s="6"/>
      <c r="NK168" s="6"/>
      <c r="NL168" s="6"/>
      <c r="NM168" s="6"/>
      <c r="NN168" s="6"/>
      <c r="NO168" s="6"/>
      <c r="NP168" s="6"/>
      <c r="NQ168" s="6"/>
      <c r="NR168" s="6"/>
      <c r="NS168" s="6"/>
      <c r="NT168" s="6"/>
      <c r="NU168" s="6"/>
      <c r="NV168" s="6"/>
      <c r="NW168" s="6"/>
      <c r="NX168" s="6"/>
      <c r="NY168" s="6"/>
      <c r="NZ168" s="6"/>
      <c r="OA168" s="6"/>
      <c r="OB168" s="6"/>
      <c r="OC168" s="6"/>
      <c r="OD168" s="6"/>
      <c r="OE168" s="6"/>
      <c r="OF168" s="6"/>
      <c r="OG168" s="6"/>
      <c r="OH168" s="6"/>
      <c r="OI168" s="6"/>
      <c r="OJ168" s="6"/>
      <c r="OK168" s="6"/>
      <c r="OL168" s="6"/>
      <c r="OM168" s="6"/>
      <c r="ON168" s="6"/>
      <c r="OO168" s="6"/>
      <c r="OP168" s="6"/>
      <c r="OQ168" s="6"/>
      <c r="OR168" s="6"/>
      <c r="OS168" s="6"/>
      <c r="OT168" s="6"/>
      <c r="OU168" s="6"/>
      <c r="OV168" s="6"/>
      <c r="OW168" s="6"/>
      <c r="OX168" s="6"/>
      <c r="OY168" s="6"/>
      <c r="OZ168" s="6"/>
      <c r="PA168" s="6"/>
      <c r="PB168" s="6"/>
      <c r="PC168" s="6"/>
      <c r="PD168" s="6"/>
      <c r="PE168" s="6"/>
      <c r="PF168" s="6"/>
      <c r="PG168" s="6"/>
      <c r="PH168" s="6"/>
      <c r="PI168" s="6"/>
      <c r="PJ168" s="6"/>
      <c r="PK168" s="6"/>
      <c r="PL168" s="6"/>
      <c r="PM168" s="6"/>
      <c r="PN168" s="6"/>
      <c r="PO168" s="6"/>
      <c r="PP168" s="6"/>
      <c r="PQ168" s="6"/>
      <c r="PR168" s="6"/>
      <c r="PS168" s="6"/>
      <c r="PT168" s="6"/>
      <c r="PU168" s="6"/>
      <c r="PV168" s="6"/>
      <c r="PW168" s="6"/>
      <c r="PX168" s="6"/>
      <c r="PY168" s="6"/>
      <c r="PZ168" s="6"/>
      <c r="QA168" s="6"/>
      <c r="QB168" s="6"/>
      <c r="QC168" s="6"/>
      <c r="QD168" s="6"/>
      <c r="QE168" s="6"/>
      <c r="QF168" s="6"/>
      <c r="QG168" s="6"/>
      <c r="QH168" s="6"/>
      <c r="QI168" s="6"/>
      <c r="QJ168" s="6"/>
      <c r="QK168" s="6"/>
      <c r="QL168" s="6"/>
      <c r="QM168" s="6"/>
      <c r="QN168" s="6"/>
      <c r="QO168" s="6"/>
      <c r="QP168" s="6"/>
      <c r="QQ168" s="6"/>
      <c r="QR168" s="6"/>
      <c r="QS168" s="6"/>
      <c r="QT168" s="6"/>
      <c r="QU168" s="6"/>
      <c r="QV168" s="6"/>
      <c r="QW168" s="6"/>
      <c r="QX168" s="6"/>
      <c r="QY168" s="6"/>
      <c r="QZ168" s="6"/>
      <c r="RA168" s="6"/>
      <c r="RB168" s="6"/>
      <c r="RC168" s="6"/>
      <c r="RD168" s="6"/>
      <c r="RE168" s="6"/>
      <c r="RF168" s="6"/>
      <c r="RG168" s="6"/>
      <c r="RH168" s="6"/>
      <c r="RI168" s="6"/>
      <c r="RJ168" s="6"/>
      <c r="RK168" s="6"/>
      <c r="RL168" s="6"/>
      <c r="RM168" s="6"/>
      <c r="RN168" s="6"/>
      <c r="RO168" s="6"/>
      <c r="RP168" s="6"/>
      <c r="RQ168" s="6"/>
      <c r="RR168" s="6"/>
      <c r="RS168" s="6"/>
      <c r="RT168" s="6"/>
      <c r="RU168" s="6"/>
      <c r="RV168" s="6"/>
      <c r="RW168" s="6"/>
      <c r="RX168" s="6"/>
      <c r="RY168" s="6"/>
      <c r="RZ168" s="6"/>
      <c r="SA168" s="6"/>
      <c r="SB168" s="6"/>
      <c r="SC168" s="6"/>
      <c r="SD168" s="6"/>
      <c r="SE168" s="6"/>
      <c r="SF168" s="6"/>
      <c r="SG168" s="6"/>
      <c r="SH168" s="6"/>
      <c r="SI168" s="6"/>
      <c r="SJ168" s="6"/>
      <c r="SK168" s="6"/>
      <c r="SL168" s="6"/>
      <c r="SM168" s="6"/>
      <c r="SN168" s="6"/>
      <c r="SO168" s="6"/>
      <c r="SP168" s="6"/>
      <c r="SQ168" s="6"/>
      <c r="SR168" s="6"/>
      <c r="SS168" s="6"/>
      <c r="ST168" s="6"/>
      <c r="SU168" s="6"/>
      <c r="SV168" s="6"/>
      <c r="SW168" s="6"/>
      <c r="SX168" s="6"/>
      <c r="SY168" s="6"/>
      <c r="SZ168" s="6"/>
      <c r="TA168" s="6"/>
      <c r="TB168" s="6"/>
      <c r="TC168" s="6"/>
      <c r="TD168" s="6"/>
      <c r="TE168" s="6"/>
      <c r="TF168" s="6"/>
      <c r="TG168" s="6"/>
      <c r="TH168" s="6"/>
      <c r="TI168" s="6"/>
      <c r="TJ168" s="6"/>
      <c r="TK168" s="6"/>
      <c r="TL168" s="6"/>
      <c r="TM168" s="6"/>
      <c r="TN168" s="6"/>
      <c r="TO168" s="6"/>
      <c r="TP168" s="6"/>
      <c r="TQ168" s="6"/>
      <c r="TR168" s="6"/>
      <c r="TS168" s="6"/>
      <c r="TT168" s="6"/>
      <c r="TU168" s="6"/>
      <c r="TV168" s="6"/>
      <c r="TW168" s="6"/>
      <c r="TX168" s="6"/>
      <c r="TY168" s="6"/>
      <c r="TZ168" s="6"/>
      <c r="UA168" s="6"/>
      <c r="UB168" s="6"/>
      <c r="UC168" s="6"/>
      <c r="UD168" s="6"/>
      <c r="UE168" s="6"/>
      <c r="UF168" s="6"/>
      <c r="UG168" s="6"/>
      <c r="UH168" s="6"/>
      <c r="UI168" s="6"/>
      <c r="UJ168" s="6"/>
      <c r="UK168" s="6"/>
      <c r="UL168" s="6"/>
      <c r="UM168" s="6"/>
      <c r="UN168" s="6"/>
      <c r="UO168" s="6"/>
      <c r="UP168" s="6"/>
      <c r="UQ168" s="6"/>
      <c r="UR168" s="6"/>
      <c r="US168" s="6"/>
      <c r="UT168" s="6"/>
      <c r="UU168" s="6"/>
      <c r="UV168" s="6"/>
      <c r="UW168" s="6"/>
      <c r="UX168" s="6"/>
      <c r="UY168" s="6"/>
      <c r="UZ168" s="6"/>
      <c r="VA168" s="6"/>
      <c r="VB168" s="6"/>
      <c r="VC168" s="6"/>
      <c r="VD168" s="6"/>
      <c r="VE168" s="6"/>
      <c r="VF168" s="6"/>
      <c r="VG168" s="6"/>
      <c r="VH168" s="6"/>
      <c r="VI168" s="6"/>
      <c r="VJ168" s="6"/>
      <c r="VK168" s="6"/>
      <c r="VL168" s="6"/>
      <c r="VM168" s="6"/>
      <c r="VN168" s="6"/>
      <c r="VO168" s="6"/>
      <c r="VP168" s="6"/>
      <c r="VQ168" s="6"/>
      <c r="VR168" s="6"/>
      <c r="VS168" s="6"/>
      <c r="VT168" s="6"/>
      <c r="VU168" s="6"/>
      <c r="VV168" s="6"/>
      <c r="VW168" s="6"/>
      <c r="VX168" s="6"/>
      <c r="VY168" s="6"/>
      <c r="VZ168" s="6"/>
      <c r="WA168" s="6"/>
      <c r="WB168" s="6"/>
      <c r="WC168" s="6"/>
      <c r="WD168" s="6"/>
      <c r="WE168" s="6"/>
      <c r="WF168" s="6"/>
      <c r="WG168" s="6"/>
      <c r="WH168" s="6"/>
      <c r="WI168" s="6"/>
      <c r="WJ168" s="6"/>
      <c r="WK168" s="6"/>
      <c r="WL168" s="6"/>
      <c r="WM168" s="6"/>
      <c r="WN168" s="6"/>
      <c r="WO168" s="6"/>
      <c r="WP168" s="6"/>
      <c r="WQ168" s="6"/>
      <c r="WR168" s="6"/>
      <c r="WS168" s="6"/>
      <c r="WT168" s="6"/>
      <c r="WU168" s="6"/>
      <c r="WV168" s="6"/>
      <c r="WW168" s="6"/>
      <c r="WX168" s="6"/>
      <c r="WY168" s="6"/>
      <c r="WZ168" s="6"/>
      <c r="XA168" s="6"/>
      <c r="XB168" s="6"/>
      <c r="XC168" s="6"/>
      <c r="XD168" s="6"/>
      <c r="XE168" s="6"/>
      <c r="XF168" s="6"/>
      <c r="XG168" s="6"/>
      <c r="XH168" s="6"/>
      <c r="XI168" s="6"/>
      <c r="XJ168" s="6"/>
      <c r="XK168" s="6"/>
      <c r="XL168" s="6"/>
      <c r="XM168" s="6"/>
      <c r="XN168" s="6"/>
      <c r="XO168" s="6"/>
      <c r="XP168" s="6"/>
      <c r="XQ168" s="6"/>
      <c r="XR168" s="6"/>
      <c r="XS168" s="6"/>
      <c r="XT168" s="6"/>
      <c r="XU168" s="6"/>
      <c r="XV168" s="6"/>
      <c r="XW168" s="6"/>
      <c r="XX168" s="6"/>
      <c r="XY168" s="6"/>
      <c r="XZ168" s="6"/>
      <c r="YA168" s="6"/>
      <c r="YB168" s="6"/>
      <c r="YC168" s="6"/>
      <c r="YD168" s="6"/>
      <c r="YE168" s="6"/>
      <c r="YF168" s="6"/>
      <c r="YG168" s="6"/>
      <c r="YH168" s="6"/>
      <c r="YI168" s="6"/>
      <c r="YJ168" s="6"/>
      <c r="YK168" s="6"/>
      <c r="YL168" s="6"/>
      <c r="YM168" s="6"/>
      <c r="YN168" s="6"/>
      <c r="YO168" s="6"/>
      <c r="YP168" s="6"/>
      <c r="YQ168" s="6"/>
      <c r="YR168" s="6"/>
      <c r="YS168" s="6"/>
      <c r="YT168" s="6"/>
      <c r="YU168" s="6"/>
      <c r="YV168" s="6"/>
      <c r="YW168" s="6"/>
      <c r="YX168" s="6"/>
      <c r="YY168" s="6"/>
      <c r="YZ168" s="6"/>
      <c r="ZA168" s="6"/>
      <c r="ZB168" s="6"/>
      <c r="ZC168" s="6"/>
      <c r="ZD168" s="6"/>
      <c r="ZE168" s="6"/>
      <c r="ZF168" s="6"/>
      <c r="ZG168" s="6"/>
      <c r="ZH168" s="6"/>
      <c r="ZI168" s="6"/>
      <c r="ZJ168" s="6"/>
      <c r="ZK168" s="6"/>
      <c r="ZL168" s="6"/>
      <c r="ZM168" s="6"/>
    </row>
    <row r="169" spans="1:689" s="42" customFormat="1" ht="31.5" x14ac:dyDescent="0.25">
      <c r="A169" s="10" t="s">
        <v>332</v>
      </c>
      <c r="B169" s="7" t="s">
        <v>333</v>
      </c>
      <c r="C169" s="16" t="s">
        <v>70</v>
      </c>
      <c r="D169" s="16">
        <v>1</v>
      </c>
      <c r="E169" s="66"/>
      <c r="F169" s="66">
        <f t="shared" si="2"/>
        <v>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6"/>
      <c r="MH169" s="6"/>
      <c r="MI169" s="6"/>
      <c r="MJ169" s="6"/>
      <c r="MK169" s="6"/>
      <c r="ML169" s="6"/>
      <c r="MM169" s="6"/>
      <c r="MN169" s="6"/>
      <c r="MO169" s="6"/>
      <c r="MP169" s="6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6"/>
      <c r="NT169" s="6"/>
      <c r="NU169" s="6"/>
      <c r="NV169" s="6"/>
      <c r="NW169" s="6"/>
      <c r="NX169" s="6"/>
      <c r="NY169" s="6"/>
      <c r="NZ169" s="6"/>
      <c r="OA169" s="6"/>
      <c r="OB169" s="6"/>
      <c r="OC169" s="6"/>
      <c r="OD169" s="6"/>
      <c r="OE169" s="6"/>
      <c r="OF169" s="6"/>
      <c r="OG169" s="6"/>
      <c r="OH169" s="6"/>
      <c r="OI169" s="6"/>
      <c r="OJ169" s="6"/>
      <c r="OK169" s="6"/>
      <c r="OL169" s="6"/>
      <c r="OM169" s="6"/>
      <c r="ON169" s="6"/>
      <c r="OO169" s="6"/>
      <c r="OP169" s="6"/>
      <c r="OQ169" s="6"/>
      <c r="OR169" s="6"/>
      <c r="OS169" s="6"/>
      <c r="OT169" s="6"/>
      <c r="OU169" s="6"/>
      <c r="OV169" s="6"/>
      <c r="OW169" s="6"/>
      <c r="OX169" s="6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6"/>
      <c r="QA169" s="6"/>
      <c r="QB169" s="6"/>
      <c r="QC169" s="6"/>
      <c r="QD169" s="6"/>
      <c r="QE169" s="6"/>
      <c r="QF169" s="6"/>
      <c r="QG169" s="6"/>
      <c r="QH169" s="6"/>
      <c r="QI169" s="6"/>
      <c r="QJ169" s="6"/>
      <c r="QK169" s="6"/>
      <c r="QL169" s="6"/>
      <c r="QM169" s="6"/>
      <c r="QN169" s="6"/>
      <c r="QO169" s="6"/>
      <c r="QP169" s="6"/>
      <c r="QQ169" s="6"/>
      <c r="QR169" s="6"/>
      <c r="QS169" s="6"/>
      <c r="QT169" s="6"/>
      <c r="QU169" s="6"/>
      <c r="QV169" s="6"/>
      <c r="QW169" s="6"/>
      <c r="QX169" s="6"/>
      <c r="QY169" s="6"/>
      <c r="QZ169" s="6"/>
      <c r="RA169" s="6"/>
      <c r="RB169" s="6"/>
      <c r="RC169" s="6"/>
      <c r="RD169" s="6"/>
      <c r="RE169" s="6"/>
      <c r="RF169" s="6"/>
      <c r="RG169" s="6"/>
      <c r="RH169" s="6"/>
      <c r="RI169" s="6"/>
      <c r="RJ169" s="6"/>
      <c r="RK169" s="6"/>
      <c r="RL169" s="6"/>
      <c r="RM169" s="6"/>
      <c r="RN169" s="6"/>
      <c r="RO169" s="6"/>
      <c r="RP169" s="6"/>
      <c r="RQ169" s="6"/>
      <c r="RR169" s="6"/>
      <c r="RS169" s="6"/>
      <c r="RT169" s="6"/>
      <c r="RU169" s="6"/>
      <c r="RV169" s="6"/>
      <c r="RW169" s="6"/>
      <c r="RX169" s="6"/>
      <c r="RY169" s="6"/>
      <c r="RZ169" s="6"/>
      <c r="SA169" s="6"/>
      <c r="SB169" s="6"/>
      <c r="SC169" s="6"/>
      <c r="SD169" s="6"/>
      <c r="SE169" s="6"/>
      <c r="SF169" s="6"/>
      <c r="SG169" s="6"/>
      <c r="SH169" s="6"/>
      <c r="SI169" s="6"/>
      <c r="SJ169" s="6"/>
      <c r="SK169" s="6"/>
      <c r="SL169" s="6"/>
      <c r="SM169" s="6"/>
      <c r="SN169" s="6"/>
      <c r="SO169" s="6"/>
      <c r="SP169" s="6"/>
      <c r="SQ169" s="6"/>
      <c r="SR169" s="6"/>
      <c r="SS169" s="6"/>
      <c r="ST169" s="6"/>
      <c r="SU169" s="6"/>
      <c r="SV169" s="6"/>
      <c r="SW169" s="6"/>
      <c r="SX169" s="6"/>
      <c r="SY169" s="6"/>
      <c r="SZ169" s="6"/>
      <c r="TA169" s="6"/>
      <c r="TB169" s="6"/>
      <c r="TC169" s="6"/>
      <c r="TD169" s="6"/>
      <c r="TE169" s="6"/>
      <c r="TF169" s="6"/>
      <c r="TG169" s="6"/>
      <c r="TH169" s="6"/>
      <c r="TI169" s="6"/>
      <c r="TJ169" s="6"/>
      <c r="TK169" s="6"/>
      <c r="TL169" s="6"/>
      <c r="TM169" s="6"/>
      <c r="TN169" s="6"/>
      <c r="TO169" s="6"/>
      <c r="TP169" s="6"/>
      <c r="TQ169" s="6"/>
      <c r="TR169" s="6"/>
      <c r="TS169" s="6"/>
      <c r="TT169" s="6"/>
      <c r="TU169" s="6"/>
      <c r="TV169" s="6"/>
      <c r="TW169" s="6"/>
      <c r="TX169" s="6"/>
      <c r="TY169" s="6"/>
      <c r="TZ169" s="6"/>
      <c r="UA169" s="6"/>
      <c r="UB169" s="6"/>
      <c r="UC169" s="6"/>
      <c r="UD169" s="6"/>
      <c r="UE169" s="6"/>
      <c r="UF169" s="6"/>
      <c r="UG169" s="6"/>
      <c r="UH169" s="6"/>
      <c r="UI169" s="6"/>
      <c r="UJ169" s="6"/>
      <c r="UK169" s="6"/>
      <c r="UL169" s="6"/>
      <c r="UM169" s="6"/>
      <c r="UN169" s="6"/>
      <c r="UO169" s="6"/>
      <c r="UP169" s="6"/>
      <c r="UQ169" s="6"/>
      <c r="UR169" s="6"/>
      <c r="US169" s="6"/>
      <c r="UT169" s="6"/>
      <c r="UU169" s="6"/>
      <c r="UV169" s="6"/>
      <c r="UW169" s="6"/>
      <c r="UX169" s="6"/>
      <c r="UY169" s="6"/>
      <c r="UZ169" s="6"/>
      <c r="VA169" s="6"/>
      <c r="VB169" s="6"/>
      <c r="VC169" s="6"/>
      <c r="VD169" s="6"/>
      <c r="VE169" s="6"/>
      <c r="VF169" s="6"/>
      <c r="VG169" s="6"/>
      <c r="VH169" s="6"/>
      <c r="VI169" s="6"/>
      <c r="VJ169" s="6"/>
      <c r="VK169" s="6"/>
      <c r="VL169" s="6"/>
      <c r="VM169" s="6"/>
      <c r="VN169" s="6"/>
      <c r="VO169" s="6"/>
      <c r="VP169" s="6"/>
      <c r="VQ169" s="6"/>
      <c r="VR169" s="6"/>
      <c r="VS169" s="6"/>
      <c r="VT169" s="6"/>
      <c r="VU169" s="6"/>
      <c r="VV169" s="6"/>
      <c r="VW169" s="6"/>
      <c r="VX169" s="6"/>
      <c r="VY169" s="6"/>
      <c r="VZ169" s="6"/>
      <c r="WA169" s="6"/>
      <c r="WB169" s="6"/>
      <c r="WC169" s="6"/>
      <c r="WD169" s="6"/>
      <c r="WE169" s="6"/>
      <c r="WF169" s="6"/>
      <c r="WG169" s="6"/>
      <c r="WH169" s="6"/>
      <c r="WI169" s="6"/>
      <c r="WJ169" s="6"/>
      <c r="WK169" s="6"/>
      <c r="WL169" s="6"/>
      <c r="WM169" s="6"/>
      <c r="WN169" s="6"/>
      <c r="WO169" s="6"/>
      <c r="WP169" s="6"/>
      <c r="WQ169" s="6"/>
      <c r="WR169" s="6"/>
      <c r="WS169" s="6"/>
      <c r="WT169" s="6"/>
      <c r="WU169" s="6"/>
      <c r="WV169" s="6"/>
      <c r="WW169" s="6"/>
      <c r="WX169" s="6"/>
      <c r="WY169" s="6"/>
      <c r="WZ169" s="6"/>
      <c r="XA169" s="6"/>
      <c r="XB169" s="6"/>
      <c r="XC169" s="6"/>
      <c r="XD169" s="6"/>
      <c r="XE169" s="6"/>
      <c r="XF169" s="6"/>
      <c r="XG169" s="6"/>
      <c r="XH169" s="6"/>
      <c r="XI169" s="6"/>
      <c r="XJ169" s="6"/>
      <c r="XK169" s="6"/>
      <c r="XL169" s="6"/>
      <c r="XM169" s="6"/>
      <c r="XN169" s="6"/>
      <c r="XO169" s="6"/>
      <c r="XP169" s="6"/>
      <c r="XQ169" s="6"/>
      <c r="XR169" s="6"/>
      <c r="XS169" s="6"/>
      <c r="XT169" s="6"/>
      <c r="XU169" s="6"/>
      <c r="XV169" s="6"/>
      <c r="XW169" s="6"/>
      <c r="XX169" s="6"/>
      <c r="XY169" s="6"/>
      <c r="XZ169" s="6"/>
      <c r="YA169" s="6"/>
      <c r="YB169" s="6"/>
      <c r="YC169" s="6"/>
      <c r="YD169" s="6"/>
      <c r="YE169" s="6"/>
      <c r="YF169" s="6"/>
      <c r="YG169" s="6"/>
      <c r="YH169" s="6"/>
      <c r="YI169" s="6"/>
      <c r="YJ169" s="6"/>
      <c r="YK169" s="6"/>
      <c r="YL169" s="6"/>
      <c r="YM169" s="6"/>
      <c r="YN169" s="6"/>
      <c r="YO169" s="6"/>
      <c r="YP169" s="6"/>
      <c r="YQ169" s="6"/>
      <c r="YR169" s="6"/>
      <c r="YS169" s="6"/>
      <c r="YT169" s="6"/>
      <c r="YU169" s="6"/>
      <c r="YV169" s="6"/>
      <c r="YW169" s="6"/>
      <c r="YX169" s="6"/>
      <c r="YY169" s="6"/>
      <c r="YZ169" s="6"/>
      <c r="ZA169" s="6"/>
      <c r="ZB169" s="6"/>
      <c r="ZC169" s="6"/>
      <c r="ZD169" s="6"/>
      <c r="ZE169" s="6"/>
      <c r="ZF169" s="6"/>
      <c r="ZG169" s="6"/>
      <c r="ZH169" s="6"/>
      <c r="ZI169" s="6"/>
      <c r="ZJ169" s="6"/>
      <c r="ZK169" s="6"/>
      <c r="ZL169" s="6"/>
      <c r="ZM169" s="6"/>
    </row>
    <row r="170" spans="1:689" ht="31.5" x14ac:dyDescent="0.25">
      <c r="A170" s="10" t="s">
        <v>334</v>
      </c>
      <c r="B170" s="7" t="s">
        <v>335</v>
      </c>
      <c r="C170" s="16" t="s">
        <v>12</v>
      </c>
      <c r="D170" s="16">
        <v>1</v>
      </c>
      <c r="E170" s="66"/>
      <c r="F170" s="66">
        <f t="shared" si="2"/>
        <v>0</v>
      </c>
    </row>
    <row r="171" spans="1:689" x14ac:dyDescent="0.25">
      <c r="A171" s="10" t="s">
        <v>336</v>
      </c>
      <c r="B171" s="15" t="s">
        <v>337</v>
      </c>
      <c r="C171" s="16" t="s">
        <v>12</v>
      </c>
      <c r="D171" s="16">
        <v>1</v>
      </c>
      <c r="E171" s="67"/>
      <c r="F171" s="66">
        <f t="shared" si="2"/>
        <v>0</v>
      </c>
    </row>
    <row r="172" spans="1:689" x14ac:dyDescent="0.25">
      <c r="A172" s="10" t="s">
        <v>338</v>
      </c>
      <c r="B172" s="15" t="s">
        <v>339</v>
      </c>
      <c r="C172" s="16" t="s">
        <v>70</v>
      </c>
      <c r="D172" s="16">
        <v>1</v>
      </c>
      <c r="E172" s="66"/>
      <c r="F172" s="66">
        <f t="shared" si="2"/>
        <v>0</v>
      </c>
    </row>
    <row r="173" spans="1:689" s="30" customFormat="1" x14ac:dyDescent="0.25">
      <c r="A173" s="10" t="s">
        <v>340</v>
      </c>
      <c r="B173" s="15" t="s">
        <v>341</v>
      </c>
      <c r="C173" s="16" t="s">
        <v>12</v>
      </c>
      <c r="D173" s="16">
        <v>1</v>
      </c>
      <c r="E173" s="67"/>
      <c r="F173" s="66">
        <f t="shared" si="2"/>
        <v>0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</row>
    <row r="174" spans="1:689" x14ac:dyDescent="0.25">
      <c r="A174" s="10" t="s">
        <v>342</v>
      </c>
      <c r="B174" s="15" t="s">
        <v>343</v>
      </c>
      <c r="C174" s="16" t="s">
        <v>70</v>
      </c>
      <c r="D174" s="16">
        <v>1</v>
      </c>
      <c r="E174" s="67"/>
      <c r="F174" s="66">
        <f t="shared" si="2"/>
        <v>0</v>
      </c>
    </row>
    <row r="175" spans="1:689" x14ac:dyDescent="0.25">
      <c r="A175" s="10" t="s">
        <v>344</v>
      </c>
      <c r="B175" s="15" t="s">
        <v>345</v>
      </c>
      <c r="C175" s="16" t="s">
        <v>12</v>
      </c>
      <c r="D175" s="16">
        <v>1</v>
      </c>
      <c r="E175" s="67"/>
      <c r="F175" s="66">
        <f t="shared" si="2"/>
        <v>0</v>
      </c>
    </row>
    <row r="176" spans="1:689" x14ac:dyDescent="0.25">
      <c r="A176" s="10" t="s">
        <v>346</v>
      </c>
      <c r="B176" s="15" t="s">
        <v>347</v>
      </c>
      <c r="C176" s="16" t="s">
        <v>70</v>
      </c>
      <c r="D176" s="16">
        <v>1</v>
      </c>
      <c r="E176" s="67"/>
      <c r="F176" s="66">
        <f t="shared" si="2"/>
        <v>0</v>
      </c>
    </row>
    <row r="177" spans="1:689" x14ac:dyDescent="0.25">
      <c r="A177" s="10" t="s">
        <v>348</v>
      </c>
      <c r="B177" s="4" t="s">
        <v>349</v>
      </c>
      <c r="C177" s="16" t="s">
        <v>12</v>
      </c>
      <c r="D177" s="16">
        <v>1</v>
      </c>
      <c r="E177" s="67"/>
      <c r="F177" s="66">
        <f t="shared" si="2"/>
        <v>0</v>
      </c>
    </row>
    <row r="178" spans="1:689" x14ac:dyDescent="0.25">
      <c r="A178" s="10" t="s">
        <v>350</v>
      </c>
      <c r="B178" s="4" t="s">
        <v>351</v>
      </c>
      <c r="C178" s="16" t="s">
        <v>70</v>
      </c>
      <c r="D178" s="16">
        <v>1</v>
      </c>
      <c r="E178" s="67"/>
      <c r="F178" s="66">
        <f t="shared" si="2"/>
        <v>0</v>
      </c>
    </row>
    <row r="179" spans="1:689" x14ac:dyDescent="0.25">
      <c r="A179" s="10" t="s">
        <v>352</v>
      </c>
      <c r="B179" s="15" t="s">
        <v>353</v>
      </c>
      <c r="C179" s="16" t="s">
        <v>12</v>
      </c>
      <c r="D179" s="16">
        <v>1</v>
      </c>
      <c r="E179" s="67"/>
      <c r="F179" s="66">
        <f t="shared" si="2"/>
        <v>0</v>
      </c>
    </row>
    <row r="180" spans="1:689" x14ac:dyDescent="0.25">
      <c r="A180" s="10" t="s">
        <v>354</v>
      </c>
      <c r="B180" s="18" t="s">
        <v>355</v>
      </c>
      <c r="C180" s="19" t="s">
        <v>70</v>
      </c>
      <c r="D180" s="19">
        <v>1</v>
      </c>
      <c r="E180" s="71"/>
      <c r="F180" s="66">
        <f t="shared" si="2"/>
        <v>0</v>
      </c>
    </row>
    <row r="181" spans="1:689" x14ac:dyDescent="0.25">
      <c r="A181" s="10" t="s">
        <v>356</v>
      </c>
      <c r="B181" s="15" t="s">
        <v>357</v>
      </c>
      <c r="C181" s="16" t="s">
        <v>12</v>
      </c>
      <c r="D181" s="19">
        <v>1</v>
      </c>
      <c r="E181" s="67"/>
      <c r="F181" s="66">
        <f t="shared" si="2"/>
        <v>0</v>
      </c>
    </row>
    <row r="182" spans="1:689" x14ac:dyDescent="0.25">
      <c r="A182" s="10" t="s">
        <v>358</v>
      </c>
      <c r="B182" s="15" t="s">
        <v>359</v>
      </c>
      <c r="C182" s="16" t="s">
        <v>70</v>
      </c>
      <c r="D182" s="19">
        <v>1</v>
      </c>
      <c r="E182" s="67"/>
      <c r="F182" s="66">
        <f t="shared" si="2"/>
        <v>0</v>
      </c>
    </row>
    <row r="183" spans="1:689" x14ac:dyDescent="0.25">
      <c r="A183" s="10" t="s">
        <v>360</v>
      </c>
      <c r="B183" s="15" t="s">
        <v>361</v>
      </c>
      <c r="C183" s="16" t="s">
        <v>12</v>
      </c>
      <c r="D183" s="19">
        <v>1</v>
      </c>
      <c r="E183" s="67"/>
      <c r="F183" s="66">
        <f t="shared" si="2"/>
        <v>0</v>
      </c>
    </row>
    <row r="184" spans="1:689" x14ac:dyDescent="0.25">
      <c r="A184" s="10" t="s">
        <v>362</v>
      </c>
      <c r="B184" s="15" t="s">
        <v>363</v>
      </c>
      <c r="C184" s="16" t="s">
        <v>70</v>
      </c>
      <c r="D184" s="19">
        <v>1</v>
      </c>
      <c r="E184" s="67"/>
      <c r="F184" s="66">
        <f t="shared" si="2"/>
        <v>0</v>
      </c>
    </row>
    <row r="185" spans="1:689" x14ac:dyDescent="0.25">
      <c r="A185" s="10" t="s">
        <v>364</v>
      </c>
      <c r="B185" s="15" t="s">
        <v>365</v>
      </c>
      <c r="C185" s="16" t="s">
        <v>12</v>
      </c>
      <c r="D185" s="19">
        <v>1</v>
      </c>
      <c r="E185" s="67"/>
      <c r="F185" s="66">
        <f t="shared" si="2"/>
        <v>0</v>
      </c>
    </row>
    <row r="186" spans="1:689" ht="15" customHeight="1" x14ac:dyDescent="0.25">
      <c r="A186" s="10" t="s">
        <v>366</v>
      </c>
      <c r="B186" s="15" t="s">
        <v>367</v>
      </c>
      <c r="C186" s="16" t="s">
        <v>70</v>
      </c>
      <c r="D186" s="19">
        <v>1</v>
      </c>
      <c r="E186" s="67"/>
      <c r="F186" s="66">
        <f t="shared" si="2"/>
        <v>0</v>
      </c>
    </row>
    <row r="187" spans="1:689" ht="15" customHeight="1" x14ac:dyDescent="0.25">
      <c r="A187" s="84" t="s">
        <v>368</v>
      </c>
      <c r="B187" s="85"/>
      <c r="C187" s="85"/>
      <c r="D187" s="85"/>
      <c r="E187" s="85"/>
      <c r="F187" s="86"/>
    </row>
    <row r="188" spans="1:689" x14ac:dyDescent="0.25">
      <c r="A188" s="43" t="s">
        <v>369</v>
      </c>
      <c r="B188" s="44" t="s">
        <v>370</v>
      </c>
      <c r="C188" s="5" t="s">
        <v>12</v>
      </c>
      <c r="D188" s="5">
        <v>1</v>
      </c>
      <c r="E188" s="68"/>
      <c r="F188" s="66">
        <f t="shared" si="2"/>
        <v>0</v>
      </c>
    </row>
    <row r="189" spans="1:689" s="30" customFormat="1" ht="31.5" x14ac:dyDescent="0.25">
      <c r="A189" s="43" t="s">
        <v>371</v>
      </c>
      <c r="B189" s="45" t="s">
        <v>372</v>
      </c>
      <c r="C189" s="16" t="s">
        <v>12</v>
      </c>
      <c r="D189" s="16">
        <v>5</v>
      </c>
      <c r="E189" s="67"/>
      <c r="F189" s="66">
        <f t="shared" si="2"/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</row>
    <row r="190" spans="1:689" ht="31.5" x14ac:dyDescent="0.25">
      <c r="A190" s="43" t="s">
        <v>373</v>
      </c>
      <c r="B190" s="44" t="s">
        <v>374</v>
      </c>
      <c r="C190" s="16" t="s">
        <v>12</v>
      </c>
      <c r="D190" s="16">
        <v>5</v>
      </c>
      <c r="E190" s="67"/>
      <c r="F190" s="66">
        <f t="shared" si="2"/>
        <v>0</v>
      </c>
    </row>
    <row r="191" spans="1:689" x14ac:dyDescent="0.25">
      <c r="A191" s="43" t="s">
        <v>375</v>
      </c>
      <c r="B191" s="44" t="s">
        <v>376</v>
      </c>
      <c r="C191" s="16" t="s">
        <v>12</v>
      </c>
      <c r="D191" s="16">
        <v>1</v>
      </c>
      <c r="E191" s="67"/>
      <c r="F191" s="66">
        <f t="shared" si="2"/>
        <v>0</v>
      </c>
    </row>
    <row r="192" spans="1:689" x14ac:dyDescent="0.25">
      <c r="A192" s="43" t="s">
        <v>377</v>
      </c>
      <c r="B192" s="46" t="s">
        <v>378</v>
      </c>
      <c r="C192" s="14" t="s">
        <v>12</v>
      </c>
      <c r="D192" s="14">
        <v>1</v>
      </c>
      <c r="E192" s="67"/>
      <c r="F192" s="66">
        <f t="shared" si="2"/>
        <v>0</v>
      </c>
    </row>
    <row r="193" spans="1:689" x14ac:dyDescent="0.25">
      <c r="A193" s="43" t="s">
        <v>379</v>
      </c>
      <c r="B193" s="46" t="s">
        <v>380</v>
      </c>
      <c r="C193" s="14" t="s">
        <v>70</v>
      </c>
      <c r="D193" s="14">
        <v>1</v>
      </c>
      <c r="E193" s="67"/>
      <c r="F193" s="66">
        <f t="shared" si="2"/>
        <v>0</v>
      </c>
    </row>
    <row r="194" spans="1:689" x14ac:dyDescent="0.25">
      <c r="A194" s="43" t="s">
        <v>381</v>
      </c>
      <c r="B194" s="1" t="s">
        <v>382</v>
      </c>
      <c r="C194" s="16" t="s">
        <v>12</v>
      </c>
      <c r="D194" s="16">
        <v>3</v>
      </c>
      <c r="E194" s="69"/>
      <c r="F194" s="66">
        <f t="shared" si="2"/>
        <v>0</v>
      </c>
    </row>
    <row r="195" spans="1:689" ht="31.5" x14ac:dyDescent="0.25">
      <c r="A195" s="43" t="s">
        <v>383</v>
      </c>
      <c r="B195" s="47" t="s">
        <v>384</v>
      </c>
      <c r="C195" s="14" t="s">
        <v>12</v>
      </c>
      <c r="D195" s="14">
        <v>1</v>
      </c>
      <c r="E195" s="67"/>
      <c r="F195" s="66">
        <f t="shared" si="2"/>
        <v>0</v>
      </c>
    </row>
    <row r="196" spans="1:689" s="30" customFormat="1" x14ac:dyDescent="0.25">
      <c r="A196" s="43" t="s">
        <v>385</v>
      </c>
      <c r="B196" s="46" t="s">
        <v>386</v>
      </c>
      <c r="C196" s="14" t="s">
        <v>70</v>
      </c>
      <c r="D196" s="14">
        <v>1</v>
      </c>
      <c r="E196" s="67"/>
      <c r="F196" s="66">
        <f t="shared" si="2"/>
        <v>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</row>
    <row r="197" spans="1:689" s="42" customFormat="1" x14ac:dyDescent="0.25">
      <c r="A197" s="43" t="s">
        <v>387</v>
      </c>
      <c r="B197" s="46" t="s">
        <v>388</v>
      </c>
      <c r="C197" s="14" t="s">
        <v>12</v>
      </c>
      <c r="D197" s="14">
        <v>1</v>
      </c>
      <c r="E197" s="67"/>
      <c r="F197" s="66">
        <f t="shared" si="2"/>
        <v>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</row>
    <row r="198" spans="1:689" s="42" customFormat="1" x14ac:dyDescent="0.25">
      <c r="A198" s="43" t="s">
        <v>389</v>
      </c>
      <c r="B198" s="44" t="s">
        <v>390</v>
      </c>
      <c r="C198" s="16" t="s">
        <v>12</v>
      </c>
      <c r="D198" s="16">
        <v>1</v>
      </c>
      <c r="E198" s="67"/>
      <c r="F198" s="66">
        <f t="shared" si="2"/>
        <v>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</row>
    <row r="199" spans="1:689" s="30" customFormat="1" x14ac:dyDescent="0.25">
      <c r="A199" s="43" t="s">
        <v>391</v>
      </c>
      <c r="B199" s="44" t="s">
        <v>392</v>
      </c>
      <c r="C199" s="16" t="s">
        <v>12</v>
      </c>
      <c r="D199" s="16">
        <v>1</v>
      </c>
      <c r="E199" s="67"/>
      <c r="F199" s="66">
        <f t="shared" si="2"/>
        <v>0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</row>
    <row r="200" spans="1:689" x14ac:dyDescent="0.25">
      <c r="A200" s="43" t="s">
        <v>393</v>
      </c>
      <c r="B200" s="4" t="s">
        <v>394</v>
      </c>
      <c r="C200" s="16" t="s">
        <v>12</v>
      </c>
      <c r="D200" s="16">
        <v>4</v>
      </c>
      <c r="E200" s="67"/>
      <c r="F200" s="66">
        <f t="shared" si="2"/>
        <v>0</v>
      </c>
    </row>
    <row r="201" spans="1:689" ht="26.25" customHeight="1" x14ac:dyDescent="0.25">
      <c r="A201" s="43" t="s">
        <v>395</v>
      </c>
      <c r="B201" s="48" t="s">
        <v>396</v>
      </c>
      <c r="C201" s="5" t="s">
        <v>12</v>
      </c>
      <c r="D201" s="5">
        <v>2</v>
      </c>
      <c r="E201" s="67"/>
      <c r="F201" s="66">
        <f t="shared" si="2"/>
        <v>0</v>
      </c>
    </row>
    <row r="202" spans="1:689" x14ac:dyDescent="0.25">
      <c r="A202" s="26" t="s">
        <v>397</v>
      </c>
      <c r="B202" s="2"/>
      <c r="C202" s="2"/>
      <c r="D202" s="61"/>
      <c r="E202" s="49"/>
      <c r="F202" s="50"/>
    </row>
    <row r="203" spans="1:689" ht="31.5" x14ac:dyDescent="0.25">
      <c r="A203" s="51" t="s">
        <v>398</v>
      </c>
      <c r="B203" s="44" t="s">
        <v>399</v>
      </c>
      <c r="C203" s="5" t="s">
        <v>400</v>
      </c>
      <c r="D203" s="5">
        <v>40</v>
      </c>
      <c r="E203" s="67"/>
      <c r="F203" s="66">
        <f t="shared" si="2"/>
        <v>0</v>
      </c>
    </row>
    <row r="204" spans="1:689" x14ac:dyDescent="0.25">
      <c r="A204" s="76" t="s">
        <v>401</v>
      </c>
      <c r="B204" s="44" t="s">
        <v>402</v>
      </c>
      <c r="C204" s="5" t="s">
        <v>400</v>
      </c>
      <c r="D204" s="5">
        <v>3</v>
      </c>
      <c r="E204" s="67"/>
      <c r="F204" s="66">
        <f t="shared" si="2"/>
        <v>0</v>
      </c>
    </row>
    <row r="205" spans="1:689" x14ac:dyDescent="0.25">
      <c r="A205" s="51" t="s">
        <v>403</v>
      </c>
      <c r="B205" s="7" t="s">
        <v>404</v>
      </c>
      <c r="C205" s="16" t="s">
        <v>135</v>
      </c>
      <c r="D205" s="16">
        <v>1</v>
      </c>
      <c r="E205" s="67"/>
      <c r="F205" s="66">
        <f t="shared" si="2"/>
        <v>0</v>
      </c>
    </row>
    <row r="206" spans="1:689" ht="16.5" customHeight="1" x14ac:dyDescent="0.25">
      <c r="A206" s="76" t="s">
        <v>405</v>
      </c>
      <c r="B206" s="65" t="s">
        <v>406</v>
      </c>
      <c r="C206" s="52" t="s">
        <v>12</v>
      </c>
      <c r="D206" s="52">
        <v>1</v>
      </c>
      <c r="E206" s="71"/>
      <c r="F206" s="66">
        <f t="shared" si="2"/>
        <v>0</v>
      </c>
    </row>
    <row r="207" spans="1:689" x14ac:dyDescent="0.25">
      <c r="A207" s="83" t="s">
        <v>407</v>
      </c>
      <c r="B207" s="83"/>
      <c r="C207" s="83"/>
      <c r="D207" s="83"/>
      <c r="E207" s="83"/>
      <c r="F207" s="83"/>
    </row>
    <row r="208" spans="1:689" x14ac:dyDescent="0.25">
      <c r="A208" s="24" t="s">
        <v>408</v>
      </c>
      <c r="B208" s="35" t="s">
        <v>409</v>
      </c>
      <c r="C208" s="12" t="s">
        <v>12</v>
      </c>
      <c r="D208" s="12">
        <v>1</v>
      </c>
      <c r="E208" s="68"/>
      <c r="F208" s="66">
        <f t="shared" si="2"/>
        <v>0</v>
      </c>
    </row>
    <row r="209" spans="1:6" x14ac:dyDescent="0.25">
      <c r="A209" s="20" t="s">
        <v>410</v>
      </c>
      <c r="B209" s="20" t="s">
        <v>411</v>
      </c>
      <c r="C209" s="54" t="s">
        <v>412</v>
      </c>
      <c r="D209" s="54">
        <v>1</v>
      </c>
      <c r="E209" s="73"/>
      <c r="F209" s="66">
        <f t="shared" si="2"/>
        <v>0</v>
      </c>
    </row>
    <row r="210" spans="1:6" x14ac:dyDescent="0.25">
      <c r="A210" s="24" t="s">
        <v>413</v>
      </c>
      <c r="B210" s="20" t="s">
        <v>414</v>
      </c>
      <c r="C210" s="54" t="s">
        <v>412</v>
      </c>
      <c r="D210" s="54">
        <v>1</v>
      </c>
      <c r="E210" s="73"/>
      <c r="F210" s="66">
        <f t="shared" ref="F210:F237" si="3">D210*E210</f>
        <v>0</v>
      </c>
    </row>
    <row r="211" spans="1:6" x14ac:dyDescent="0.25">
      <c r="A211" s="20" t="s">
        <v>415</v>
      </c>
      <c r="B211" s="21" t="s">
        <v>416</v>
      </c>
      <c r="C211" s="9" t="s">
        <v>417</v>
      </c>
      <c r="D211" s="9">
        <v>4</v>
      </c>
      <c r="E211" s="68"/>
      <c r="F211" s="66">
        <f t="shared" si="3"/>
        <v>0</v>
      </c>
    </row>
    <row r="212" spans="1:6" x14ac:dyDescent="0.25">
      <c r="A212" s="24" t="s">
        <v>418</v>
      </c>
      <c r="B212" s="21" t="s">
        <v>419</v>
      </c>
      <c r="C212" s="9" t="s">
        <v>417</v>
      </c>
      <c r="D212" s="9">
        <v>4</v>
      </c>
      <c r="E212" s="68"/>
      <c r="F212" s="66">
        <f t="shared" si="3"/>
        <v>0</v>
      </c>
    </row>
    <row r="213" spans="1:6" ht="47.25" x14ac:dyDescent="0.25">
      <c r="A213" s="24" t="s">
        <v>420</v>
      </c>
      <c r="B213" s="21" t="s">
        <v>421</v>
      </c>
      <c r="C213" s="9" t="s">
        <v>70</v>
      </c>
      <c r="D213" s="9">
        <v>1</v>
      </c>
      <c r="E213" s="68"/>
      <c r="F213" s="66">
        <f t="shared" si="3"/>
        <v>0</v>
      </c>
    </row>
    <row r="214" spans="1:6" x14ac:dyDescent="0.25">
      <c r="A214" s="24" t="s">
        <v>422</v>
      </c>
      <c r="B214" s="21" t="s">
        <v>423</v>
      </c>
      <c r="C214" s="9" t="s">
        <v>417</v>
      </c>
      <c r="D214" s="9">
        <v>1</v>
      </c>
      <c r="E214" s="68"/>
      <c r="F214" s="66">
        <f t="shared" si="3"/>
        <v>0</v>
      </c>
    </row>
    <row r="215" spans="1:6" x14ac:dyDescent="0.25">
      <c r="A215" s="24" t="s">
        <v>424</v>
      </c>
      <c r="B215" s="24" t="s">
        <v>425</v>
      </c>
      <c r="C215" s="9" t="s">
        <v>417</v>
      </c>
      <c r="D215" s="9">
        <v>1</v>
      </c>
      <c r="E215" s="68"/>
      <c r="F215" s="66">
        <f t="shared" si="3"/>
        <v>0</v>
      </c>
    </row>
    <row r="216" spans="1:6" x14ac:dyDescent="0.25">
      <c r="A216" s="24" t="s">
        <v>426</v>
      </c>
      <c r="B216" s="24" t="s">
        <v>427</v>
      </c>
      <c r="C216" s="9" t="s">
        <v>111</v>
      </c>
      <c r="D216" s="9">
        <v>1</v>
      </c>
      <c r="E216" s="68"/>
      <c r="F216" s="66">
        <f t="shared" si="3"/>
        <v>0</v>
      </c>
    </row>
    <row r="217" spans="1:6" x14ac:dyDescent="0.25">
      <c r="A217" s="24" t="s">
        <v>428</v>
      </c>
      <c r="B217" s="24" t="s">
        <v>429</v>
      </c>
      <c r="C217" s="9" t="s">
        <v>430</v>
      </c>
      <c r="D217" s="9">
        <v>1</v>
      </c>
      <c r="E217" s="68"/>
      <c r="F217" s="66">
        <f t="shared" si="3"/>
        <v>0</v>
      </c>
    </row>
    <row r="218" spans="1:6" x14ac:dyDescent="0.25">
      <c r="A218" s="24" t="s">
        <v>431</v>
      </c>
      <c r="B218" s="24" t="s">
        <v>432</v>
      </c>
      <c r="C218" s="9" t="s">
        <v>111</v>
      </c>
      <c r="D218" s="9">
        <v>1</v>
      </c>
      <c r="E218" s="68"/>
      <c r="F218" s="66">
        <f t="shared" si="3"/>
        <v>0</v>
      </c>
    </row>
    <row r="219" spans="1:6" x14ac:dyDescent="0.25">
      <c r="A219" s="24" t="s">
        <v>433</v>
      </c>
      <c r="B219" s="24" t="s">
        <v>434</v>
      </c>
      <c r="C219" s="9" t="s">
        <v>111</v>
      </c>
      <c r="D219" s="9">
        <v>1</v>
      </c>
      <c r="E219" s="68"/>
      <c r="F219" s="66">
        <f t="shared" si="3"/>
        <v>0</v>
      </c>
    </row>
    <row r="220" spans="1:6" x14ac:dyDescent="0.25">
      <c r="A220" s="26" t="s">
        <v>435</v>
      </c>
      <c r="B220" s="30"/>
      <c r="C220" s="2"/>
      <c r="D220" s="62"/>
      <c r="E220" s="53"/>
      <c r="F220" s="55"/>
    </row>
    <row r="221" spans="1:6" x14ac:dyDescent="0.25">
      <c r="A221" s="43" t="s">
        <v>436</v>
      </c>
      <c r="B221" s="13" t="s">
        <v>437</v>
      </c>
      <c r="C221" s="3" t="s">
        <v>12</v>
      </c>
      <c r="D221" s="3">
        <v>2</v>
      </c>
      <c r="E221" s="67"/>
      <c r="F221" s="66">
        <f t="shared" si="3"/>
        <v>0</v>
      </c>
    </row>
    <row r="222" spans="1:6" ht="31.5" x14ac:dyDescent="0.25">
      <c r="A222" s="43" t="s">
        <v>438</v>
      </c>
      <c r="B222" s="7" t="s">
        <v>439</v>
      </c>
      <c r="C222" s="5" t="s">
        <v>12</v>
      </c>
      <c r="D222" s="5">
        <v>4</v>
      </c>
      <c r="E222" s="67"/>
      <c r="F222" s="66">
        <f t="shared" si="3"/>
        <v>0</v>
      </c>
    </row>
    <row r="223" spans="1:6" x14ac:dyDescent="0.25">
      <c r="A223" s="43" t="s">
        <v>440</v>
      </c>
      <c r="B223" s="29" t="s">
        <v>441</v>
      </c>
      <c r="C223" s="5" t="s">
        <v>12</v>
      </c>
      <c r="D223" s="5">
        <v>1</v>
      </c>
      <c r="E223" s="67"/>
      <c r="F223" s="66">
        <f t="shared" si="3"/>
        <v>0</v>
      </c>
    </row>
    <row r="224" spans="1:6" x14ac:dyDescent="0.25">
      <c r="A224" s="43" t="s">
        <v>442</v>
      </c>
      <c r="B224" s="7" t="s">
        <v>443</v>
      </c>
      <c r="C224" s="5" t="s">
        <v>12</v>
      </c>
      <c r="D224" s="5">
        <v>1</v>
      </c>
      <c r="E224" s="67"/>
      <c r="F224" s="66">
        <f t="shared" si="3"/>
        <v>0</v>
      </c>
    </row>
    <row r="225" spans="1:6" x14ac:dyDescent="0.25">
      <c r="A225" s="43" t="s">
        <v>444</v>
      </c>
      <c r="B225" s="7" t="s">
        <v>445</v>
      </c>
      <c r="C225" s="5" t="s">
        <v>12</v>
      </c>
      <c r="D225" s="5">
        <v>1</v>
      </c>
      <c r="E225" s="67"/>
      <c r="F225" s="66">
        <f t="shared" si="3"/>
        <v>0</v>
      </c>
    </row>
    <row r="226" spans="1:6" x14ac:dyDescent="0.25">
      <c r="A226" s="43" t="s">
        <v>446</v>
      </c>
      <c r="B226" s="7" t="s">
        <v>447</v>
      </c>
      <c r="C226" s="5" t="s">
        <v>12</v>
      </c>
      <c r="D226" s="5">
        <v>1</v>
      </c>
      <c r="E226" s="67"/>
      <c r="F226" s="66">
        <f t="shared" si="3"/>
        <v>0</v>
      </c>
    </row>
    <row r="227" spans="1:6" x14ac:dyDescent="0.25">
      <c r="A227" s="43" t="s">
        <v>448</v>
      </c>
      <c r="B227" s="7" t="s">
        <v>449</v>
      </c>
      <c r="C227" s="5" t="s">
        <v>12</v>
      </c>
      <c r="D227" s="5">
        <v>1</v>
      </c>
      <c r="E227" s="71"/>
      <c r="F227" s="66">
        <f t="shared" si="3"/>
        <v>0</v>
      </c>
    </row>
    <row r="228" spans="1:6" x14ac:dyDescent="0.25">
      <c r="A228" s="43" t="s">
        <v>450</v>
      </c>
      <c r="B228" s="22" t="s">
        <v>451</v>
      </c>
      <c r="C228" s="5" t="s">
        <v>12</v>
      </c>
      <c r="D228" s="5">
        <v>1</v>
      </c>
      <c r="E228" s="71"/>
      <c r="F228" s="66">
        <f t="shared" si="3"/>
        <v>0</v>
      </c>
    </row>
    <row r="229" spans="1:6" x14ac:dyDescent="0.25">
      <c r="A229" s="43" t="s">
        <v>452</v>
      </c>
      <c r="B229" s="7" t="s">
        <v>453</v>
      </c>
      <c r="C229" s="5" t="s">
        <v>12</v>
      </c>
      <c r="D229" s="5">
        <v>1</v>
      </c>
      <c r="E229" s="71"/>
      <c r="F229" s="66">
        <f t="shared" si="3"/>
        <v>0</v>
      </c>
    </row>
    <row r="230" spans="1:6" x14ac:dyDescent="0.25">
      <c r="A230" s="43" t="s">
        <v>454</v>
      </c>
      <c r="B230" s="7" t="s">
        <v>455</v>
      </c>
      <c r="C230" s="5" t="s">
        <v>12</v>
      </c>
      <c r="D230" s="5">
        <v>1</v>
      </c>
      <c r="E230" s="71"/>
      <c r="F230" s="66">
        <f t="shared" si="3"/>
        <v>0</v>
      </c>
    </row>
    <row r="231" spans="1:6" x14ac:dyDescent="0.25">
      <c r="A231" s="43" t="s">
        <v>456</v>
      </c>
      <c r="B231" s="56" t="s">
        <v>457</v>
      </c>
      <c r="C231" s="52" t="s">
        <v>458</v>
      </c>
      <c r="D231" s="52">
        <v>1</v>
      </c>
      <c r="E231" s="72"/>
      <c r="F231" s="66">
        <f t="shared" si="3"/>
        <v>0</v>
      </c>
    </row>
    <row r="232" spans="1:6" ht="15.95" customHeight="1" x14ac:dyDescent="0.25">
      <c r="A232" s="43" t="s">
        <v>459</v>
      </c>
      <c r="B232" s="56" t="s">
        <v>460</v>
      </c>
      <c r="C232" s="52" t="s">
        <v>458</v>
      </c>
      <c r="D232" s="52">
        <v>20</v>
      </c>
      <c r="E232" s="68"/>
      <c r="F232" s="66">
        <f t="shared" si="3"/>
        <v>0</v>
      </c>
    </row>
    <row r="233" spans="1:6" x14ac:dyDescent="0.25">
      <c r="A233" s="43" t="s">
        <v>461</v>
      </c>
      <c r="B233" s="57" t="s">
        <v>462</v>
      </c>
      <c r="C233" s="52" t="s">
        <v>458</v>
      </c>
      <c r="D233" s="52">
        <v>15</v>
      </c>
      <c r="E233" s="68"/>
      <c r="F233" s="66">
        <f t="shared" si="3"/>
        <v>0</v>
      </c>
    </row>
    <row r="234" spans="1:6" x14ac:dyDescent="0.25">
      <c r="A234" s="43" t="s">
        <v>463</v>
      </c>
      <c r="B234" s="29" t="s">
        <v>464</v>
      </c>
      <c r="C234" s="5" t="s">
        <v>458</v>
      </c>
      <c r="D234" s="5">
        <v>30</v>
      </c>
      <c r="E234" s="68"/>
      <c r="F234" s="66">
        <f t="shared" si="3"/>
        <v>0</v>
      </c>
    </row>
    <row r="235" spans="1:6" x14ac:dyDescent="0.25">
      <c r="A235" s="43" t="s">
        <v>465</v>
      </c>
      <c r="B235" s="29" t="s">
        <v>466</v>
      </c>
      <c r="C235" s="5" t="s">
        <v>467</v>
      </c>
      <c r="D235" s="5">
        <v>20</v>
      </c>
      <c r="E235" s="68"/>
      <c r="F235" s="66">
        <f t="shared" si="3"/>
        <v>0</v>
      </c>
    </row>
    <row r="236" spans="1:6" ht="47.25" x14ac:dyDescent="0.25">
      <c r="A236" s="81" t="s">
        <v>468</v>
      </c>
      <c r="B236" s="82" t="s">
        <v>469</v>
      </c>
      <c r="C236" s="52" t="s">
        <v>470</v>
      </c>
      <c r="D236" s="52">
        <v>10</v>
      </c>
      <c r="E236" s="68"/>
      <c r="F236" s="66">
        <f t="shared" si="3"/>
        <v>0</v>
      </c>
    </row>
    <row r="237" spans="1:6" x14ac:dyDescent="0.25">
      <c r="A237" s="77" t="s">
        <v>471</v>
      </c>
      <c r="B237" s="78" t="s">
        <v>472</v>
      </c>
      <c r="C237" s="79" t="s">
        <v>473</v>
      </c>
      <c r="D237" s="79">
        <v>10</v>
      </c>
      <c r="E237" s="80"/>
      <c r="F237" s="66">
        <f t="shared" si="3"/>
        <v>0</v>
      </c>
    </row>
    <row r="238" spans="1:6" x14ac:dyDescent="0.25">
      <c r="E238" s="74" t="s">
        <v>474</v>
      </c>
      <c r="F238" s="75">
        <f>SUM(F10:F68,F70:F75,F77:F100,F102:F135,F137:F186,F188:F201,F203:F206,F208:F219,F221:F237)</f>
        <v>0</v>
      </c>
    </row>
  </sheetData>
  <mergeCells count="9">
    <mergeCell ref="A207:F207"/>
    <mergeCell ref="A187:F187"/>
    <mergeCell ref="A5:F5"/>
    <mergeCell ref="A7:A8"/>
    <mergeCell ref="B7:B8"/>
    <mergeCell ref="F7:F8"/>
    <mergeCell ref="C7:C8"/>
    <mergeCell ref="E7:E8"/>
    <mergeCell ref="D7:D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1F7FBF-DF6B-4FCB-AFAB-5E5460DA8B30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2.xml><?xml version="1.0" encoding="utf-8"?>
<ds:datastoreItem xmlns:ds="http://schemas.openxmlformats.org/officeDocument/2006/customXml" ds:itemID="{9D173775-C428-4E19-8F6C-2EBF1E9CA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FA328B-15DA-4603-9028-BB0C54D1CB7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Paulius Želvys</cp:lastModifiedBy>
  <cp:revision/>
  <dcterms:created xsi:type="dcterms:W3CDTF">2013-10-10T04:36:19Z</dcterms:created>
  <dcterms:modified xsi:type="dcterms:W3CDTF">2026-05-06T05:17:21Z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abedc217-e826-4bfc-bb89-50924865c8cb</vt:lpwstr>
  </property>
  <property fmtid="{D5CDD505-2E9C-101B-9397-08002B2CF9AE}" pid="11" name="MediaServiceImageTags">
    <vt:lpwstr/>
  </property>
</Properties>
</file>